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charts/chart5.xml" ContentType="application/vnd.openxmlformats-officedocument.drawingml.chart+xml"/>
  <Override PartName="/xl/drawings/drawing4.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5" windowWidth="11340" windowHeight="6540" tabRatio="854"/>
  </bookViews>
  <sheets>
    <sheet name="Life Expectancy" sheetId="11" r:id="rId1"/>
    <sheet name="Life Insurance" sheetId="6" r:id="rId2"/>
    <sheet name="Room Rentals" sheetId="10" r:id="rId3"/>
    <sheet name="Service Calls" sheetId="12" r:id="rId4"/>
    <sheet name="Extra Sheet" sheetId="7" r:id="rId5"/>
  </sheets>
  <definedNames>
    <definedName name="_xlnm.Print_Area" localSheetId="0">'Life Expectancy'!$A$1:$K$37</definedName>
  </definedNames>
  <calcPr calcId="145621"/>
</workbook>
</file>

<file path=xl/calcChain.xml><?xml version="1.0" encoding="utf-8"?>
<calcChain xmlns="http://schemas.openxmlformats.org/spreadsheetml/2006/main">
  <c r="H13" i="10" l="1"/>
  <c r="H11" i="12"/>
  <c r="I4" i="12"/>
  <c r="I5" i="12"/>
  <c r="I11" i="12" s="1"/>
  <c r="I6" i="12"/>
  <c r="I7" i="12"/>
  <c r="I8" i="12"/>
  <c r="I9" i="12"/>
  <c r="E4" i="12"/>
  <c r="E5" i="12"/>
  <c r="E6" i="12" s="1"/>
  <c r="E7" i="12" s="1"/>
  <c r="E8" i="12" s="1"/>
  <c r="E9" i="12" s="1"/>
  <c r="E4" i="10"/>
  <c r="I4" i="10"/>
  <c r="I5" i="10"/>
  <c r="I6" i="10"/>
  <c r="I7" i="10"/>
  <c r="I8" i="10"/>
  <c r="I9" i="10"/>
  <c r="I10" i="10"/>
  <c r="I11" i="10"/>
  <c r="I13" i="10"/>
  <c r="J4" i="10" s="1"/>
  <c r="E5" i="10"/>
  <c r="E6" i="10" s="1"/>
  <c r="E7" i="10" s="1"/>
  <c r="E8" i="10" s="1"/>
  <c r="E9" i="10" s="1"/>
  <c r="E10" i="10" s="1"/>
  <c r="E11" i="10" s="1"/>
  <c r="J6" i="10"/>
  <c r="K6" i="10" s="1"/>
  <c r="L6" i="10" s="1"/>
  <c r="J7" i="10"/>
  <c r="K7" i="10" s="1"/>
  <c r="L7" i="10" s="1"/>
  <c r="J8" i="10"/>
  <c r="K8" i="10" s="1"/>
  <c r="L8" i="10" s="1"/>
  <c r="J9" i="10"/>
  <c r="K9" i="10" s="1"/>
  <c r="L9" i="10" s="1"/>
  <c r="J10" i="10"/>
  <c r="K10" i="10" s="1"/>
  <c r="L10" i="10" s="1"/>
  <c r="J11" i="10"/>
  <c r="K11" i="10" s="1"/>
  <c r="L11" i="10" s="1"/>
  <c r="J5" i="10"/>
  <c r="K5" i="10" s="1"/>
  <c r="L5" i="10" s="1"/>
  <c r="K4" i="10" l="1"/>
  <c r="J13" i="10"/>
  <c r="J4" i="12"/>
  <c r="K4" i="12" s="1"/>
  <c r="L4" i="12" s="1"/>
  <c r="J6" i="12"/>
  <c r="K6" i="12" s="1"/>
  <c r="L6" i="12" s="1"/>
  <c r="J7" i="12"/>
  <c r="K7" i="12" s="1"/>
  <c r="L7" i="12" s="1"/>
  <c r="J5" i="12"/>
  <c r="K5" i="12" s="1"/>
  <c r="L5" i="12" s="1"/>
  <c r="J8" i="12"/>
  <c r="K8" i="12" s="1"/>
  <c r="L8" i="12" s="1"/>
  <c r="J9" i="12"/>
  <c r="K9" i="12" s="1"/>
  <c r="L9" i="12" s="1"/>
  <c r="L11" i="12" l="1"/>
  <c r="K13" i="10"/>
  <c r="L4" i="10"/>
  <c r="L13" i="10" s="1"/>
</calcChain>
</file>

<file path=xl/sharedStrings.xml><?xml version="1.0" encoding="utf-8"?>
<sst xmlns="http://schemas.openxmlformats.org/spreadsheetml/2006/main" count="53" uniqueCount="34">
  <si>
    <t>Males</t>
  </si>
  <si>
    <t>Females</t>
  </si>
  <si>
    <t>Age</t>
  </si>
  <si>
    <t>Fem-White</t>
  </si>
  <si>
    <t>Male-White</t>
  </si>
  <si>
    <t>Male-Black</t>
  </si>
  <si>
    <t>Fem-Black</t>
  </si>
  <si>
    <t>All Males</t>
  </si>
  <si>
    <t>All Females</t>
  </si>
  <si>
    <t>Table 1. Probability of Dying Within Next Year</t>
  </si>
  <si>
    <t>Room Rentals at Bay Street Inn</t>
  </si>
  <si>
    <t>Calculation of expected value and variance:</t>
  </si>
  <si>
    <t>x</t>
  </si>
  <si>
    <t>P(x)</t>
  </si>
  <si>
    <t>xP(x)</t>
  </si>
  <si>
    <t>Sum:</t>
  </si>
  <si>
    <t xml:space="preserve"> Life Expectancy at Various Ages</t>
  </si>
  <si>
    <r>
      <t>E</t>
    </r>
    <r>
      <rPr>
        <sz val="10"/>
        <rFont val="Arial"/>
        <family val="2"/>
      </rPr>
      <t>(</t>
    </r>
    <r>
      <rPr>
        <i/>
        <sz val="10"/>
        <rFont val="Arial"/>
        <family val="2"/>
      </rPr>
      <t>X</t>
    </r>
    <r>
      <rPr>
        <sz val="10"/>
        <rFont val="Arial"/>
        <family val="2"/>
      </rPr>
      <t>)</t>
    </r>
  </si>
  <si>
    <r>
      <t>V</t>
    </r>
    <r>
      <rPr>
        <sz val="10"/>
        <rFont val="Arial"/>
        <family val="2"/>
      </rPr>
      <t>(</t>
    </r>
    <r>
      <rPr>
        <i/>
        <sz val="10"/>
        <rFont val="Arial"/>
        <family val="2"/>
      </rPr>
      <t>X</t>
    </r>
    <r>
      <rPr>
        <sz val="10"/>
        <rFont val="Arial"/>
        <family val="2"/>
      </rPr>
      <t>)</t>
    </r>
  </si>
  <si>
    <r>
      <t>m</t>
    </r>
    <r>
      <rPr>
        <sz val="10"/>
        <rFont val="Arial"/>
        <family val="2"/>
      </rPr>
      <t xml:space="preserve"> = </t>
    </r>
    <r>
      <rPr>
        <i/>
        <sz val="10"/>
        <rFont val="Arial"/>
        <family val="2"/>
      </rPr>
      <t>E</t>
    </r>
    <r>
      <rPr>
        <sz val="10"/>
        <rFont val="Arial"/>
        <family val="2"/>
      </rPr>
      <t>(</t>
    </r>
    <r>
      <rPr>
        <i/>
        <sz val="10"/>
        <rFont val="Arial"/>
        <family val="2"/>
      </rPr>
      <t>X</t>
    </r>
    <r>
      <rPr>
        <sz val="10"/>
        <rFont val="Arial"/>
        <family val="2"/>
      </rPr>
      <t>) = 2.75</t>
    </r>
  </si>
  <si>
    <t>Mean:</t>
  </si>
  <si>
    <t>S.D.</t>
  </si>
  <si>
    <r>
      <t>m</t>
    </r>
    <r>
      <rPr>
        <sz val="10"/>
        <rFont val="Arial"/>
        <family val="2"/>
      </rPr>
      <t xml:space="preserve"> = </t>
    </r>
    <r>
      <rPr>
        <i/>
        <sz val="10"/>
        <rFont val="Arial"/>
        <family val="2"/>
      </rPr>
      <t>E</t>
    </r>
    <r>
      <rPr>
        <sz val="10"/>
        <rFont val="Arial"/>
        <family val="2"/>
      </rPr>
      <t>(</t>
    </r>
    <r>
      <rPr>
        <i/>
        <sz val="10"/>
        <rFont val="Arial"/>
        <family val="2"/>
      </rPr>
      <t>X</t>
    </r>
    <r>
      <rPr>
        <sz val="10"/>
        <rFont val="Arial"/>
        <family val="2"/>
      </rPr>
      <t>) =4.71</t>
    </r>
  </si>
  <si>
    <r>
      <t>s</t>
    </r>
    <r>
      <rPr>
        <sz val="10"/>
        <rFont val="Arial"/>
        <family val="2"/>
      </rPr>
      <t xml:space="preserve"> = [</t>
    </r>
    <r>
      <rPr>
        <i/>
        <sz val="10"/>
        <rFont val="Arial"/>
        <family val="2"/>
      </rPr>
      <t>V</t>
    </r>
    <r>
      <rPr>
        <sz val="10"/>
        <rFont val="Arial"/>
        <family val="2"/>
      </rPr>
      <t>(</t>
    </r>
    <r>
      <rPr>
        <i/>
        <sz val="10"/>
        <rFont val="Arial"/>
        <family val="2"/>
      </rPr>
      <t>X</t>
    </r>
    <r>
      <rPr>
        <sz val="10"/>
        <rFont val="Arial"/>
        <family val="2"/>
      </rPr>
      <t>)]</t>
    </r>
    <r>
      <rPr>
        <vertAlign val="superscript"/>
        <sz val="10"/>
        <rFont val="Arial"/>
        <family val="2"/>
      </rPr>
      <t>1/2</t>
    </r>
    <r>
      <rPr>
        <sz val="10"/>
        <rFont val="Arial"/>
        <family val="2"/>
      </rPr>
      <t xml:space="preserve"> = (4.2259)</t>
    </r>
    <r>
      <rPr>
        <vertAlign val="superscript"/>
        <sz val="10"/>
        <rFont val="Arial"/>
        <family val="2"/>
      </rPr>
      <t>1/2</t>
    </r>
    <r>
      <rPr>
        <sz val="10"/>
        <rFont val="Arial"/>
        <family val="2"/>
      </rPr>
      <t xml:space="preserve"> = 2.056</t>
    </r>
  </si>
  <si>
    <r>
      <t>s</t>
    </r>
    <r>
      <rPr>
        <sz val="10"/>
        <rFont val="Arial"/>
        <family val="2"/>
      </rPr>
      <t xml:space="preserve"> = [</t>
    </r>
    <r>
      <rPr>
        <i/>
        <sz val="10"/>
        <rFont val="Arial"/>
        <family val="2"/>
      </rPr>
      <t>V</t>
    </r>
    <r>
      <rPr>
        <sz val="10"/>
        <rFont val="Arial"/>
        <family val="2"/>
      </rPr>
      <t>(</t>
    </r>
    <r>
      <rPr>
        <i/>
        <sz val="10"/>
        <rFont val="Arial"/>
        <family val="2"/>
      </rPr>
      <t>X</t>
    </r>
    <r>
      <rPr>
        <sz val="10"/>
        <rFont val="Arial"/>
        <family val="2"/>
      </rPr>
      <t>)]</t>
    </r>
    <r>
      <rPr>
        <vertAlign val="superscript"/>
        <sz val="10"/>
        <rFont val="Arial"/>
        <family val="2"/>
      </rPr>
      <t>1/2</t>
    </r>
    <r>
      <rPr>
        <sz val="10"/>
        <rFont val="Arial"/>
        <family val="2"/>
      </rPr>
      <t xml:space="preserve"> = (1.6875)</t>
    </r>
    <r>
      <rPr>
        <vertAlign val="superscript"/>
        <sz val="10"/>
        <rFont val="Arial"/>
        <family val="2"/>
      </rPr>
      <t>1/2</t>
    </r>
    <r>
      <rPr>
        <sz val="10"/>
        <rFont val="Arial"/>
        <family val="2"/>
      </rPr>
      <t xml:space="preserve"> = 1.299</t>
    </r>
  </si>
  <si>
    <t xml:space="preserve">Principles of Life Insurance </t>
  </si>
  <si>
    <t>Prob</t>
  </si>
  <si>
    <t>Rented</t>
  </si>
  <si>
    <t>Cum Prob</t>
  </si>
  <si>
    <t>Calls</t>
  </si>
  <si>
    <t>Plumber's Service Calls on Sunday Morning</t>
  </si>
  <si>
    <r>
      <t>x</t>
    </r>
    <r>
      <rPr>
        <b/>
        <sz val="10"/>
        <color theme="0"/>
        <rFont val="Symbol"/>
        <family val="1"/>
        <charset val="2"/>
      </rPr>
      <t>-m</t>
    </r>
  </si>
  <si>
    <r>
      <t>(x</t>
    </r>
    <r>
      <rPr>
        <b/>
        <sz val="10"/>
        <color theme="0"/>
        <rFont val="Symbol"/>
        <family val="1"/>
        <charset val="2"/>
      </rPr>
      <t>-m</t>
    </r>
    <r>
      <rPr>
        <b/>
        <i/>
        <sz val="10"/>
        <color theme="0"/>
        <rFont val="Arial"/>
        <family val="2"/>
      </rPr>
      <t>)</t>
    </r>
    <r>
      <rPr>
        <b/>
        <vertAlign val="superscript"/>
        <sz val="10"/>
        <color theme="0"/>
        <rFont val="Arial"/>
        <family val="2"/>
      </rPr>
      <t>2</t>
    </r>
  </si>
  <si>
    <r>
      <t>(x</t>
    </r>
    <r>
      <rPr>
        <b/>
        <sz val="10"/>
        <color theme="0"/>
        <rFont val="Symbol"/>
        <family val="1"/>
        <charset val="2"/>
      </rPr>
      <t>-m</t>
    </r>
    <r>
      <rPr>
        <b/>
        <i/>
        <sz val="10"/>
        <color theme="0"/>
        <rFont val="Arial"/>
        <family val="2"/>
      </rPr>
      <t>)</t>
    </r>
    <r>
      <rPr>
        <vertAlign val="superscript"/>
        <sz val="10"/>
        <color theme="0"/>
        <rFont val="Arial"/>
        <family val="2"/>
      </rPr>
      <t>2</t>
    </r>
    <r>
      <rPr>
        <b/>
        <i/>
        <sz val="10"/>
        <color theme="0"/>
        <rFont val="Arial"/>
        <family val="2"/>
      </rPr>
      <t>P(x)</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</si>
</sst>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0.00000"/>
    <numFmt numFmtId="167" formatCode="#,##0.000000"/>
    <numFmt numFmtId="168" formatCode="0.0000"/>
  </numFmts>
  <fonts count="19" x14ac:knownFonts="1">
    <font>
      <sz val="10"/>
      <name val="Arial"/>
    </font>
    <font>
      <sz val="10"/>
      <name val="Arial"/>
      <family val="2"/>
    </font>
    <font>
      <b/>
      <i/>
      <sz val="10"/>
      <color indexed="16"/>
      <name val="Arial"/>
      <family val="2"/>
    </font>
    <font>
      <b/>
      <i/>
      <sz val="10"/>
      <color indexed="12"/>
      <name val="Arial"/>
      <family val="2"/>
    </font>
    <font>
      <b/>
      <i/>
      <sz val="12"/>
      <color indexed="12"/>
      <name val="Arial"/>
      <family val="2"/>
    </font>
    <font>
      <sz val="10"/>
      <name val="Arial"/>
      <family val="2"/>
    </font>
    <font>
      <sz val="8"/>
      <name val="Arial"/>
      <family val="2"/>
    </font>
    <font>
      <i/>
      <sz val="10"/>
      <name val="Arial"/>
      <family val="2"/>
    </font>
    <font>
      <b/>
      <sz val="10"/>
      <name val="Arial"/>
      <family val="2"/>
    </font>
    <font>
      <sz val="10"/>
      <name val="Symbol"/>
      <family val="1"/>
      <charset val="2"/>
    </font>
    <font>
      <vertAlign val="superscript"/>
      <sz val="10"/>
      <name val="Arial"/>
      <family val="2"/>
    </font>
    <font>
      <b/>
      <i/>
      <sz val="12"/>
      <color theme="4" tint="-0.249977111117893"/>
      <name val="Arial"/>
      <family val="2"/>
    </font>
    <font>
      <b/>
      <i/>
      <sz val="10"/>
      <color theme="0"/>
      <name val="Arial"/>
      <family val="2"/>
    </font>
    <font>
      <b/>
      <sz val="10"/>
      <color theme="0"/>
      <name val="Symbol"/>
      <family val="1"/>
      <charset val="2"/>
    </font>
    <font>
      <b/>
      <vertAlign val="superscript"/>
      <sz val="10"/>
      <color theme="0"/>
      <name val="Arial"/>
      <family val="2"/>
    </font>
    <font>
      <vertAlign val="superscript"/>
      <sz val="10"/>
      <color theme="0"/>
      <name val="Arial"/>
      <family val="2"/>
    </font>
    <font>
      <b/>
      <i/>
      <sz val="12"/>
      <color theme="8" tint="-0.499984740745262"/>
      <name val="Arial"/>
      <family val="2"/>
    </font>
    <font>
      <b/>
      <i/>
      <sz val="10"/>
      <color theme="8" tint="-0.499984740745262"/>
      <name val="Arial"/>
      <family val="2"/>
    </font>
    <font>
      <i/>
      <sz val="11"/>
      <name val="Arial"/>
      <family val="2"/>
    </font>
  </fonts>
  <fills count="5">
    <fill>
      <patternFill patternType="none"/>
    </fill>
    <fill>
      <patternFill patternType="gray125"/>
    </fill>
    <fill>
      <patternFill patternType="solid">
        <fgColor indexed="9"/>
        <bgColor indexed="64"/>
      </patternFill>
    </fill>
    <fill>
      <patternFill patternType="solid">
        <fgColor theme="5" tint="0.79998168889431442"/>
        <bgColor indexed="64"/>
      </patternFill>
    </fill>
    <fill>
      <patternFill patternType="solid">
        <fgColor theme="8" tint="-0.249977111117893"/>
        <bgColor indexed="64"/>
      </patternFill>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88">
    <xf numFmtId="0" fontId="0" fillId="0" borderId="0" xfId="0"/>
    <xf numFmtId="0" fontId="4" fillId="0" borderId="0" xfId="0" applyFont="1" applyProtection="1">
      <protection locked="0"/>
    </xf>
    <xf numFmtId="0" fontId="0" fillId="0" borderId="0" xfId="0" applyProtection="1">
      <protection locked="0"/>
    </xf>
    <xf numFmtId="0" fontId="3" fillId="0" borderId="0" xfId="0" applyFont="1" applyAlignment="1" applyProtection="1">
      <alignment horizontal="center"/>
      <protection locked="0"/>
    </xf>
    <xf numFmtId="0" fontId="0" fillId="0" borderId="0" xfId="0" applyAlignment="1" applyProtection="1">
      <alignment horizontal="center"/>
      <protection locked="0"/>
    </xf>
    <xf numFmtId="0" fontId="0" fillId="0" borderId="0" xfId="0" applyProtection="1"/>
    <xf numFmtId="0" fontId="2" fillId="0" borderId="0" xfId="0" applyFont="1" applyAlignment="1" applyProtection="1">
      <alignment horizontal="center"/>
      <protection locked="0"/>
    </xf>
    <xf numFmtId="0" fontId="2" fillId="0" borderId="0" xfId="0" applyFont="1" applyAlignment="1" applyProtection="1">
      <alignment horizontal="right"/>
      <protection locked="0"/>
    </xf>
    <xf numFmtId="164" fontId="1" fillId="0" borderId="0" xfId="1" applyNumberFormat="1" applyProtection="1">
      <protection locked="0"/>
    </xf>
    <xf numFmtId="165" fontId="0" fillId="0" borderId="0" xfId="0" applyNumberFormat="1" applyProtection="1">
      <protection locked="0"/>
    </xf>
    <xf numFmtId="0" fontId="8" fillId="0" borderId="0" xfId="0" applyFont="1" applyProtection="1">
      <protection locked="0"/>
    </xf>
    <xf numFmtId="0" fontId="7" fillId="0" borderId="0" xfId="0" applyFont="1" applyProtection="1">
      <protection locked="0"/>
    </xf>
    <xf numFmtId="0" fontId="7" fillId="0" borderId="0" xfId="0" applyFont="1" applyAlignment="1" applyProtection="1">
      <alignment horizontal="right"/>
      <protection locked="0"/>
    </xf>
    <xf numFmtId="0" fontId="0" fillId="0" borderId="0" xfId="0" applyAlignment="1" applyProtection="1">
      <alignment horizontal="right"/>
      <protection locked="0"/>
    </xf>
    <xf numFmtId="0" fontId="0" fillId="2" borderId="1" xfId="0" applyFill="1" applyBorder="1" applyAlignment="1" applyProtection="1">
      <alignment horizontal="center"/>
    </xf>
    <xf numFmtId="2" fontId="5" fillId="2" borderId="2" xfId="0" applyNumberFormat="1" applyFont="1" applyFill="1" applyBorder="1" applyAlignment="1" applyProtection="1">
      <alignment horizontal="center" vertical="top" wrapText="1"/>
    </xf>
    <xf numFmtId="2" fontId="0" fillId="2" borderId="3" xfId="0" applyNumberFormat="1" applyFill="1" applyBorder="1" applyAlignment="1" applyProtection="1">
      <alignment horizontal="center"/>
    </xf>
    <xf numFmtId="0" fontId="0" fillId="2" borderId="4" xfId="0" applyFill="1" applyBorder="1" applyAlignment="1" applyProtection="1">
      <alignment horizontal="center"/>
    </xf>
    <xf numFmtId="2" fontId="5" fillId="2" borderId="0" xfId="0" applyNumberFormat="1" applyFont="1" applyFill="1" applyBorder="1" applyAlignment="1" applyProtection="1">
      <alignment horizontal="center" vertical="top" wrapText="1"/>
    </xf>
    <xf numFmtId="2" fontId="0" fillId="2" borderId="5" xfId="0" applyNumberFormat="1" applyFill="1" applyBorder="1" applyAlignment="1" applyProtection="1">
      <alignment horizontal="center"/>
    </xf>
    <xf numFmtId="0" fontId="0" fillId="2" borderId="6" xfId="0" applyFill="1" applyBorder="1" applyAlignment="1" applyProtection="1">
      <alignment horizontal="center"/>
    </xf>
    <xf numFmtId="2" fontId="5" fillId="2" borderId="7" xfId="0" applyNumberFormat="1" applyFont="1" applyFill="1" applyBorder="1" applyAlignment="1" applyProtection="1">
      <alignment horizontal="center" vertical="top" wrapText="1"/>
    </xf>
    <xf numFmtId="2" fontId="0" fillId="2" borderId="8" xfId="0" applyNumberFormat="1" applyFill="1" applyBorder="1" applyAlignment="1" applyProtection="1">
      <alignment horizontal="center"/>
    </xf>
    <xf numFmtId="2" fontId="5" fillId="2" borderId="2" xfId="0" applyNumberFormat="1" applyFont="1" applyFill="1" applyBorder="1" applyAlignment="1" applyProtection="1">
      <alignment horizontal="right" vertical="top" wrapText="1"/>
    </xf>
    <xf numFmtId="2" fontId="0" fillId="2" borderId="2" xfId="0" applyNumberFormat="1" applyFill="1" applyBorder="1" applyAlignment="1" applyProtection="1">
      <alignment horizontal="right"/>
    </xf>
    <xf numFmtId="2" fontId="5" fillId="2" borderId="0" xfId="0" applyNumberFormat="1" applyFont="1" applyFill="1" applyBorder="1" applyAlignment="1" applyProtection="1">
      <alignment horizontal="right" vertical="top" wrapText="1"/>
    </xf>
    <xf numFmtId="2" fontId="0" fillId="2" borderId="0" xfId="0" applyNumberFormat="1" applyFill="1" applyBorder="1" applyAlignment="1" applyProtection="1">
      <alignment horizontal="right"/>
    </xf>
    <xf numFmtId="2" fontId="0" fillId="2" borderId="0" xfId="0" applyNumberFormat="1" applyFill="1" applyBorder="1" applyProtection="1"/>
    <xf numFmtId="0" fontId="0" fillId="2" borderId="4" xfId="0" applyFill="1" applyBorder="1" applyProtection="1"/>
    <xf numFmtId="0" fontId="0" fillId="2" borderId="0" xfId="0" applyFill="1" applyBorder="1" applyProtection="1"/>
    <xf numFmtId="0" fontId="0" fillId="2" borderId="5" xfId="0" applyFill="1" applyBorder="1" applyProtection="1"/>
    <xf numFmtId="0" fontId="0" fillId="2" borderId="6" xfId="0" applyFill="1" applyBorder="1" applyProtection="1"/>
    <xf numFmtId="2" fontId="0" fillId="2" borderId="7" xfId="0" applyNumberFormat="1" applyFill="1" applyBorder="1" applyAlignment="1" applyProtection="1">
      <alignment horizontal="right"/>
    </xf>
    <xf numFmtId="0" fontId="0" fillId="2" borderId="7" xfId="0" applyFill="1" applyBorder="1" applyAlignment="1" applyProtection="1">
      <alignment horizontal="right"/>
    </xf>
    <xf numFmtId="0" fontId="0" fillId="0" borderId="0" xfId="0" applyBorder="1" applyProtection="1"/>
    <xf numFmtId="0" fontId="9" fillId="0" borderId="0" xfId="0" applyFont="1" applyBorder="1" applyProtection="1"/>
    <xf numFmtId="168" fontId="0" fillId="2" borderId="2" xfId="0" applyNumberFormat="1" applyFill="1" applyBorder="1" applyProtection="1"/>
    <xf numFmtId="168" fontId="0" fillId="2" borderId="3" xfId="0" applyNumberFormat="1" applyFill="1" applyBorder="1" applyProtection="1"/>
    <xf numFmtId="168" fontId="0" fillId="2" borderId="0" xfId="0" applyNumberFormat="1" applyFill="1" applyBorder="1" applyProtection="1"/>
    <xf numFmtId="168" fontId="0" fillId="2" borderId="5" xfId="0" applyNumberFormat="1" applyFill="1" applyBorder="1" applyProtection="1"/>
    <xf numFmtId="168" fontId="0" fillId="2" borderId="8" xfId="0" applyNumberFormat="1" applyFill="1" applyBorder="1" applyAlignment="1" applyProtection="1">
      <alignment horizontal="right"/>
    </xf>
    <xf numFmtId="2" fontId="0" fillId="2" borderId="2" xfId="0" applyNumberFormat="1" applyFill="1" applyBorder="1" applyAlignment="1" applyProtection="1">
      <alignment horizontal="center"/>
    </xf>
    <xf numFmtId="2" fontId="0" fillId="2" borderId="0" xfId="0" applyNumberFormat="1" applyFill="1" applyBorder="1" applyAlignment="1" applyProtection="1">
      <alignment horizontal="center"/>
    </xf>
    <xf numFmtId="2" fontId="0" fillId="2" borderId="7" xfId="0" applyNumberFormat="1" applyFill="1" applyBorder="1" applyAlignment="1" applyProtection="1">
      <alignment horizontal="center"/>
    </xf>
    <xf numFmtId="168" fontId="0" fillId="2" borderId="2" xfId="0" applyNumberFormat="1" applyFill="1" applyBorder="1" applyAlignment="1" applyProtection="1">
      <alignment horizontal="right"/>
    </xf>
    <xf numFmtId="166" fontId="0" fillId="2" borderId="3" xfId="0" applyNumberFormat="1" applyFill="1" applyBorder="1" applyAlignment="1" applyProtection="1">
      <alignment horizontal="right"/>
    </xf>
    <xf numFmtId="168" fontId="0" fillId="2" borderId="0" xfId="0" applyNumberFormat="1" applyFill="1" applyBorder="1" applyAlignment="1" applyProtection="1">
      <alignment horizontal="right"/>
    </xf>
    <xf numFmtId="166" fontId="0" fillId="2" borderId="5" xfId="0" applyNumberFormat="1" applyFill="1" applyBorder="1" applyAlignment="1" applyProtection="1">
      <alignment horizontal="right"/>
    </xf>
    <xf numFmtId="0" fontId="0" fillId="2" borderId="0" xfId="0" applyFill="1" applyBorder="1" applyAlignment="1" applyProtection="1">
      <alignment horizontal="right"/>
    </xf>
    <xf numFmtId="0" fontId="0" fillId="2" borderId="5" xfId="0" applyFill="1" applyBorder="1" applyAlignment="1" applyProtection="1">
      <alignment horizontal="right"/>
    </xf>
    <xf numFmtId="0" fontId="0" fillId="2" borderId="8" xfId="0" applyFill="1" applyBorder="1" applyAlignment="1" applyProtection="1">
      <alignment horizontal="right"/>
    </xf>
    <xf numFmtId="0" fontId="11" fillId="0" borderId="0" xfId="0" applyFont="1" applyProtection="1">
      <protection locked="0"/>
    </xf>
    <xf numFmtId="0" fontId="0" fillId="0" borderId="1" xfId="0" applyBorder="1" applyAlignment="1" applyProtection="1">
      <alignment horizontal="center"/>
    </xf>
    <xf numFmtId="165" fontId="0" fillId="0" borderId="2" xfId="0" applyNumberFormat="1" applyBorder="1" applyProtection="1"/>
    <xf numFmtId="165" fontId="0" fillId="0" borderId="3" xfId="0" applyNumberFormat="1" applyBorder="1" applyProtection="1"/>
    <xf numFmtId="0" fontId="0" fillId="0" borderId="4" xfId="0" applyBorder="1" applyAlignment="1" applyProtection="1">
      <alignment horizontal="center"/>
    </xf>
    <xf numFmtId="165" fontId="0" fillId="0" borderId="0" xfId="0" applyNumberFormat="1" applyBorder="1" applyProtection="1"/>
    <xf numFmtId="165" fontId="0" fillId="0" borderId="5" xfId="0" applyNumberFormat="1" applyBorder="1" applyProtection="1"/>
    <xf numFmtId="0" fontId="0" fillId="0" borderId="6" xfId="0" applyBorder="1" applyAlignment="1" applyProtection="1">
      <alignment horizontal="center"/>
    </xf>
    <xf numFmtId="165" fontId="0" fillId="0" borderId="7" xfId="0" applyNumberFormat="1" applyBorder="1" applyProtection="1"/>
    <xf numFmtId="165" fontId="0" fillId="0" borderId="8" xfId="0" applyNumberFormat="1" applyBorder="1" applyProtection="1"/>
    <xf numFmtId="167" fontId="0" fillId="0" borderId="4" xfId="0" applyNumberFormat="1" applyBorder="1" applyProtection="1"/>
    <xf numFmtId="167" fontId="0" fillId="0" borderId="0" xfId="0" applyNumberFormat="1" applyBorder="1" applyProtection="1"/>
    <xf numFmtId="167" fontId="0" fillId="0" borderId="5" xfId="0" applyNumberFormat="1" applyBorder="1" applyProtection="1"/>
    <xf numFmtId="167" fontId="0" fillId="0" borderId="6" xfId="0" applyNumberFormat="1" applyBorder="1" applyProtection="1"/>
    <xf numFmtId="167" fontId="0" fillId="0" borderId="7" xfId="0" applyNumberFormat="1" applyBorder="1" applyProtection="1"/>
    <xf numFmtId="167" fontId="0" fillId="0" borderId="8" xfId="0" applyNumberFormat="1" applyBorder="1" applyProtection="1"/>
    <xf numFmtId="167" fontId="0" fillId="0" borderId="1" xfId="0" applyNumberFormat="1" applyBorder="1" applyProtection="1"/>
    <xf numFmtId="167" fontId="0" fillId="0" borderId="2" xfId="0" applyNumberFormat="1" applyBorder="1" applyProtection="1"/>
    <xf numFmtId="167" fontId="0" fillId="0" borderId="3" xfId="0" applyNumberFormat="1" applyBorder="1" applyProtection="1"/>
    <xf numFmtId="167" fontId="0" fillId="3" borderId="11" xfId="0" applyNumberFormat="1" applyFill="1" applyBorder="1" applyProtection="1"/>
    <xf numFmtId="0" fontId="12" fillId="4" borderId="9" xfId="0" applyFont="1" applyFill="1" applyBorder="1" applyAlignment="1" applyProtection="1">
      <alignment horizontal="center"/>
    </xf>
    <xf numFmtId="0" fontId="12" fillId="4" borderId="10" xfId="0" applyFont="1" applyFill="1" applyBorder="1" applyAlignment="1" applyProtection="1">
      <alignment horizontal="center"/>
    </xf>
    <xf numFmtId="0" fontId="12" fillId="4" borderId="11" xfId="0" applyFont="1" applyFill="1" applyBorder="1" applyAlignment="1" applyProtection="1">
      <alignment horizontal="center"/>
    </xf>
    <xf numFmtId="0" fontId="12" fillId="4" borderId="10" xfId="0" applyFont="1" applyFill="1" applyBorder="1" applyAlignment="1" applyProtection="1">
      <alignment horizontal="right"/>
    </xf>
    <xf numFmtId="0" fontId="12" fillId="4" borderId="11" xfId="0" applyFont="1" applyFill="1" applyBorder="1" applyAlignment="1" applyProtection="1">
      <alignment horizontal="right"/>
    </xf>
    <xf numFmtId="0" fontId="16" fillId="0" borderId="0" xfId="0" applyFont="1" applyProtection="1">
      <protection locked="0"/>
    </xf>
    <xf numFmtId="0" fontId="12" fillId="4" borderId="9" xfId="0" applyFont="1" applyFill="1" applyBorder="1" applyAlignment="1" applyProtection="1">
      <alignment horizontal="right"/>
    </xf>
    <xf numFmtId="0" fontId="12" fillId="4" borderId="1" xfId="0" applyFont="1" applyFill="1" applyBorder="1" applyAlignment="1" applyProtection="1">
      <alignment horizontal="center"/>
    </xf>
    <xf numFmtId="0" fontId="12" fillId="4" borderId="6" xfId="0" applyFont="1" applyFill="1" applyBorder="1" applyAlignment="1" applyProtection="1">
      <alignment horizontal="center"/>
    </xf>
    <xf numFmtId="0" fontId="12" fillId="4" borderId="7" xfId="0" applyFont="1" applyFill="1" applyBorder="1" applyAlignment="1" applyProtection="1">
      <alignment horizontal="right"/>
    </xf>
    <xf numFmtId="0" fontId="12" fillId="4" borderId="8" xfId="0" applyFont="1" applyFill="1" applyBorder="1" applyAlignment="1" applyProtection="1">
      <alignment horizontal="right"/>
    </xf>
    <xf numFmtId="0" fontId="18" fillId="0" borderId="0" xfId="0" applyFont="1" applyProtection="1">
      <protection locked="0"/>
    </xf>
    <xf numFmtId="0" fontId="17" fillId="0" borderId="0" xfId="0" applyFont="1" applyAlignment="1" applyProtection="1">
      <alignment horizontal="center"/>
    </xf>
    <xf numFmtId="0" fontId="3" fillId="0" borderId="0" xfId="0" applyFont="1" applyAlignment="1" applyProtection="1">
      <alignment horizontal="center"/>
      <protection locked="0"/>
    </xf>
    <xf numFmtId="0" fontId="3" fillId="0" borderId="0" xfId="0" applyFont="1" applyAlignment="1" applyProtection="1">
      <alignment horizontal="center"/>
    </xf>
    <xf numFmtId="0" fontId="12" fillId="4" borderId="2" xfId="0" applyFont="1" applyFill="1" applyBorder="1" applyAlignment="1" applyProtection="1">
      <alignment horizontal="center"/>
    </xf>
    <xf numFmtId="0" fontId="12" fillId="4" borderId="3" xfId="0" applyFont="1" applyFill="1" applyBorder="1" applyAlignment="1" applyProtection="1">
      <alignment horizontal="center"/>
    </xf>
  </cellXfs>
  <cellStyles count="2">
    <cellStyle name="Normal" xfId="0" builtinId="0"/>
    <cellStyle name="Percent" xfId="1"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Life Expectancy at Various Ages</a:t>
            </a:r>
          </a:p>
        </c:rich>
      </c:tx>
      <c:layout>
        <c:manualLayout>
          <c:xMode val="edge"/>
          <c:yMode val="edge"/>
          <c:x val="0.32046339713153832"/>
          <c:y val="3.5928143712574849E-2"/>
        </c:manualLayout>
      </c:layout>
      <c:overlay val="0"/>
      <c:spPr>
        <a:noFill/>
        <a:ln w="25400">
          <a:noFill/>
        </a:ln>
      </c:spPr>
    </c:title>
    <c:autoTitleDeleted val="0"/>
    <c:plotArea>
      <c:layout>
        <c:manualLayout>
          <c:layoutTarget val="inner"/>
          <c:xMode val="edge"/>
          <c:yMode val="edge"/>
          <c:x val="0.12934362934362933"/>
          <c:y val="0.17964098118360133"/>
          <c:w val="0.79150579150579148"/>
          <c:h val="0.6287434341426047"/>
        </c:manualLayout>
      </c:layout>
      <c:barChart>
        <c:barDir val="col"/>
        <c:grouping val="clustered"/>
        <c:varyColors val="0"/>
        <c:ser>
          <c:idx val="1"/>
          <c:order val="0"/>
          <c:tx>
            <c:strRef>
              <c:f>'Life Expectancy'!$C$4</c:f>
              <c:strCache>
                <c:ptCount val="1"/>
                <c:pt idx="0">
                  <c:v>Male-White</c:v>
                </c:pt>
              </c:strCache>
            </c:strRef>
          </c:tx>
          <c:spPr>
            <a:solidFill>
              <a:srgbClr val="993366"/>
            </a:solidFill>
            <a:ln w="12700">
              <a:solidFill>
                <a:srgbClr val="000000"/>
              </a:solidFill>
              <a:prstDash val="solid"/>
            </a:ln>
          </c:spPr>
          <c:invertIfNegative val="0"/>
          <c:cat>
            <c:numRef>
              <c:f>'Life Expectancy'!$B$5:$B$15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'Life Expectancy'!$C$5:$C$15</c:f>
              <c:numCache>
                <c:formatCode>#,##0.0</c:formatCode>
                <c:ptCount val="11"/>
                <c:pt idx="0">
                  <c:v>75.3</c:v>
                </c:pt>
                <c:pt idx="1">
                  <c:v>66</c:v>
                </c:pt>
                <c:pt idx="2">
                  <c:v>56.3</c:v>
                </c:pt>
                <c:pt idx="3">
                  <c:v>46.9</c:v>
                </c:pt>
                <c:pt idx="4">
                  <c:v>37.6</c:v>
                </c:pt>
                <c:pt idx="5">
                  <c:v>28.8</c:v>
                </c:pt>
                <c:pt idx="6">
                  <c:v>20.6</c:v>
                </c:pt>
                <c:pt idx="7">
                  <c:v>13.5</c:v>
                </c:pt>
                <c:pt idx="8">
                  <c:v>8</c:v>
                </c:pt>
                <c:pt idx="9">
                  <c:v>4.3</c:v>
                </c:pt>
                <c:pt idx="10">
                  <c:v>2.2000000000000002</c:v>
                </c:pt>
              </c:numCache>
            </c:numRef>
          </c:val>
        </c:ser>
        <c:ser>
          <c:idx val="2"/>
          <c:order val="1"/>
          <c:tx>
            <c:strRef>
              <c:f>'Life Expectancy'!$D$4</c:f>
              <c:strCache>
                <c:ptCount val="1"/>
                <c:pt idx="0">
                  <c:v>Male-Black</c:v>
                </c:pt>
              </c:strCache>
            </c:strRef>
          </c:tx>
          <c:spPr>
            <a:solidFill>
              <a:srgbClr val="FFFFCC"/>
            </a:solidFill>
            <a:ln w="12700">
              <a:solidFill>
                <a:srgbClr val="000000"/>
              </a:solidFill>
              <a:prstDash val="solid"/>
            </a:ln>
          </c:spPr>
          <c:invertIfNegative val="0"/>
          <c:cat>
            <c:numRef>
              <c:f>'Life Expectancy'!$B$5:$B$15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'Life Expectancy'!$D$5:$D$15</c:f>
              <c:numCache>
                <c:formatCode>#,##0.0</c:formatCode>
                <c:ptCount val="11"/>
                <c:pt idx="0">
                  <c:v>69</c:v>
                </c:pt>
                <c:pt idx="1">
                  <c:v>60.3</c:v>
                </c:pt>
                <c:pt idx="2">
                  <c:v>50.7</c:v>
                </c:pt>
                <c:pt idx="3">
                  <c:v>41.8</c:v>
                </c:pt>
                <c:pt idx="4">
                  <c:v>32.9</c:v>
                </c:pt>
                <c:pt idx="5">
                  <c:v>24.8</c:v>
                </c:pt>
                <c:pt idx="6">
                  <c:v>17.899999999999999</c:v>
                </c:pt>
                <c:pt idx="7">
                  <c:v>12.1</c:v>
                </c:pt>
                <c:pt idx="8">
                  <c:v>7.9</c:v>
                </c:pt>
                <c:pt idx="9">
                  <c:v>5</c:v>
                </c:pt>
                <c:pt idx="10">
                  <c:v>3</c:v>
                </c:pt>
              </c:numCache>
            </c:numRef>
          </c:val>
        </c:ser>
        <c:ser>
          <c:idx val="4"/>
          <c:order val="2"/>
          <c:tx>
            <c:strRef>
              <c:f>'Life Expectancy'!$E$4</c:f>
              <c:strCache>
                <c:ptCount val="1"/>
                <c:pt idx="0">
                  <c:v>Fem-White</c:v>
                </c:pt>
              </c:strCache>
            </c:strRef>
          </c:tx>
          <c:spPr>
            <a:solidFill>
              <a:srgbClr val="00FFFF"/>
            </a:solidFill>
            <a:ln w="12700">
              <a:solidFill>
                <a:srgbClr val="000000"/>
              </a:solidFill>
              <a:prstDash val="solid"/>
            </a:ln>
          </c:spPr>
          <c:invertIfNegative val="0"/>
          <c:cat>
            <c:numRef>
              <c:f>'Life Expectancy'!$B$5:$B$15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'Life Expectancy'!$E$5:$E$15</c:f>
              <c:numCache>
                <c:formatCode>#,##0.0</c:formatCode>
                <c:ptCount val="11"/>
                <c:pt idx="0">
                  <c:v>80.5</c:v>
                </c:pt>
                <c:pt idx="1">
                  <c:v>71</c:v>
                </c:pt>
                <c:pt idx="2">
                  <c:v>61.2</c:v>
                </c:pt>
                <c:pt idx="3">
                  <c:v>51.5</c:v>
                </c:pt>
                <c:pt idx="4">
                  <c:v>41.9</c:v>
                </c:pt>
                <c:pt idx="5">
                  <c:v>32.6</c:v>
                </c:pt>
                <c:pt idx="6">
                  <c:v>23.8</c:v>
                </c:pt>
                <c:pt idx="7">
                  <c:v>16</c:v>
                </c:pt>
                <c:pt idx="8">
                  <c:v>9.6</c:v>
                </c:pt>
                <c:pt idx="9">
                  <c:v>5.0999999999999996</c:v>
                </c:pt>
                <c:pt idx="10">
                  <c:v>2.5</c:v>
                </c:pt>
              </c:numCache>
            </c:numRef>
          </c:val>
        </c:ser>
        <c:ser>
          <c:idx val="5"/>
          <c:order val="3"/>
          <c:tx>
            <c:strRef>
              <c:f>'Life Expectancy'!$F$4</c:f>
              <c:strCache>
                <c:ptCount val="1"/>
                <c:pt idx="0">
                  <c:v>Fem-Black</c:v>
                </c:pt>
              </c:strCache>
            </c:strRef>
          </c:tx>
          <c:spPr>
            <a:solidFill>
              <a:srgbClr val="FF8080"/>
            </a:solidFill>
            <a:ln w="12700">
              <a:solidFill>
                <a:srgbClr val="000000"/>
              </a:solidFill>
              <a:prstDash val="solid"/>
            </a:ln>
          </c:spPr>
          <c:invertIfNegative val="0"/>
          <c:cat>
            <c:numRef>
              <c:f>'Life Expectancy'!$B$5:$B$15</c:f>
              <c:numCache>
                <c:formatCode>General</c:formatCode>
                <c:ptCount val="11"/>
                <c:pt idx="0">
                  <c:v>0</c:v>
                </c:pt>
                <c:pt idx="1">
                  <c:v>10</c:v>
                </c:pt>
                <c:pt idx="2">
                  <c:v>20</c:v>
                </c:pt>
                <c:pt idx="3">
                  <c:v>30</c:v>
                </c:pt>
                <c:pt idx="4">
                  <c:v>40</c:v>
                </c:pt>
                <c:pt idx="5">
                  <c:v>50</c:v>
                </c:pt>
                <c:pt idx="6">
                  <c:v>60</c:v>
                </c:pt>
                <c:pt idx="7">
                  <c:v>70</c:v>
                </c:pt>
                <c:pt idx="8">
                  <c:v>80</c:v>
                </c:pt>
                <c:pt idx="9">
                  <c:v>90</c:v>
                </c:pt>
                <c:pt idx="10">
                  <c:v>100</c:v>
                </c:pt>
              </c:numCache>
            </c:numRef>
          </c:cat>
          <c:val>
            <c:numRef>
              <c:f>'Life Expectancy'!$F$5:$F$15</c:f>
              <c:numCache>
                <c:formatCode>#,##0.0</c:formatCode>
                <c:ptCount val="11"/>
                <c:pt idx="0">
                  <c:v>76.099999999999994</c:v>
                </c:pt>
                <c:pt idx="1">
                  <c:v>67.2</c:v>
                </c:pt>
                <c:pt idx="2">
                  <c:v>57.4</c:v>
                </c:pt>
                <c:pt idx="3">
                  <c:v>47.8</c:v>
                </c:pt>
                <c:pt idx="4">
                  <c:v>38.6</c:v>
                </c:pt>
                <c:pt idx="5">
                  <c:v>29.9</c:v>
                </c:pt>
                <c:pt idx="6">
                  <c:v>22.1</c:v>
                </c:pt>
                <c:pt idx="7">
                  <c:v>15.3</c:v>
                </c:pt>
                <c:pt idx="8">
                  <c:v>9.8000000000000007</c:v>
                </c:pt>
                <c:pt idx="9">
                  <c:v>6</c:v>
                </c:pt>
                <c:pt idx="10">
                  <c:v>3.4</c:v>
                </c:pt>
              </c:numCache>
            </c:numRef>
          </c:val>
        </c:ser>
        <c:dLbls>
          <c:showLegendKey val="0"/>
          <c:showVal val="0"/>
          <c:showCatName val="0"/>
          <c:showSerName val="0"/>
          <c:showPercent val="0"/>
          <c:showBubbleSize val="0"/>
        </c:dLbls>
        <c:gapWidth val="150"/>
        <c:axId val="151661568"/>
        <c:axId val="151676032"/>
      </c:barChart>
      <c:catAx>
        <c:axId val="151661568"/>
        <c:scaling>
          <c:orientation val="minMax"/>
        </c:scaling>
        <c:delete val="0"/>
        <c:axPos val="b"/>
        <c:title>
          <c:tx>
            <c:rich>
              <a:bodyPr/>
              <a:lstStyle/>
              <a:p>
                <a:pPr>
                  <a:defRPr/>
                </a:pPr>
                <a:r>
                  <a:rPr lang="en-US"/>
                  <a:t>Age</a:t>
                </a:r>
              </a:p>
            </c:rich>
          </c:tx>
          <c:layout>
            <c:manualLayout>
              <c:xMode val="edge"/>
              <c:yMode val="edge"/>
              <c:x val="0.5"/>
              <c:y val="0.8892228142140914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1676032"/>
        <c:crosses val="autoZero"/>
        <c:auto val="1"/>
        <c:lblAlgn val="ctr"/>
        <c:lblOffset val="100"/>
        <c:tickLblSkip val="1"/>
        <c:tickMarkSkip val="1"/>
        <c:noMultiLvlLbl val="0"/>
      </c:catAx>
      <c:valAx>
        <c:axId val="151676032"/>
        <c:scaling>
          <c:orientation val="minMax"/>
          <c:max val="80"/>
          <c:min val="0"/>
        </c:scaling>
        <c:delete val="0"/>
        <c:axPos val="l"/>
        <c:majorGridlines>
          <c:spPr>
            <a:ln w="3175">
              <a:solidFill>
                <a:srgbClr val="808080"/>
              </a:solidFill>
              <a:prstDash val="sysDash"/>
            </a:ln>
          </c:spPr>
        </c:majorGridlines>
        <c:title>
          <c:tx>
            <c:rich>
              <a:bodyPr/>
              <a:lstStyle/>
              <a:p>
                <a:pPr>
                  <a:defRPr/>
                </a:pPr>
                <a:r>
                  <a:rPr lang="en-US"/>
                  <a:t>Years</a:t>
                </a:r>
              </a:p>
            </c:rich>
          </c:tx>
          <c:layout>
            <c:manualLayout>
              <c:xMode val="edge"/>
              <c:yMode val="edge"/>
              <c:x val="2.442655342239523E-2"/>
              <c:y val="0.40419224543039906"/>
            </c:manualLayout>
          </c:layout>
          <c:overlay val="0"/>
          <c:spPr>
            <a:noFill/>
            <a:ln w="25400">
              <a:noFill/>
            </a:ln>
          </c:spPr>
        </c:title>
        <c:numFmt formatCode="#,##0" sourceLinked="0"/>
        <c:majorTickMark val="out"/>
        <c:minorTickMark val="none"/>
        <c:tickLblPos val="nextTo"/>
        <c:spPr>
          <a:ln w="3175">
            <a:solidFill>
              <a:srgbClr val="000000"/>
            </a:solidFill>
            <a:prstDash val="solid"/>
          </a:ln>
        </c:spPr>
        <c:txPr>
          <a:bodyPr rot="0" vert="horz"/>
          <a:lstStyle/>
          <a:p>
            <a:pPr>
              <a:defRPr/>
            </a:pPr>
            <a:endParaRPr lang="en-US"/>
          </a:p>
        </c:txPr>
        <c:crossAx val="151661568"/>
        <c:crosses val="autoZero"/>
        <c:crossBetween val="between"/>
      </c:valAx>
      <c:spPr>
        <a:solidFill>
          <a:srgbClr val="FFFFFF"/>
        </a:solidFill>
        <a:ln w="3175">
          <a:solidFill>
            <a:srgbClr val="000000"/>
          </a:solidFill>
          <a:prstDash val="solid"/>
        </a:ln>
      </c:spPr>
    </c:plotArea>
    <c:legend>
      <c:legendPos val="r"/>
      <c:layout>
        <c:manualLayout>
          <c:xMode val="edge"/>
          <c:yMode val="edge"/>
          <c:x val="0.63106687506758286"/>
          <c:y val="0.21856318858346299"/>
          <c:w val="0.24443146853834283"/>
          <c:h val="0.23053923648765459"/>
        </c:manualLayout>
      </c:layout>
      <c:overlay val="0"/>
      <c:spPr>
        <a:solidFill>
          <a:srgbClr val="FFFFFF"/>
        </a:solidFill>
        <a:ln w="3175">
          <a:solidFill>
            <a:srgbClr val="000000"/>
          </a:solidFill>
          <a:prstDash val="solid"/>
        </a:ln>
      </c:spPr>
      <c:txPr>
        <a:bodyPr/>
        <a:lstStyle/>
        <a:p>
          <a:pPr>
            <a:defRPr>
              <a:solidFill>
                <a:schemeClr val="tx1"/>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05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orientation="landscape" horizontalDpi="0" verticalDpi="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Chart 1.  Death Probability by Gender</a:t>
            </a:r>
          </a:p>
        </c:rich>
      </c:tx>
      <c:layout>
        <c:manualLayout>
          <c:xMode val="edge"/>
          <c:yMode val="edge"/>
          <c:x val="0.2608695652173913"/>
          <c:y val="3.5714285714285712E-2"/>
        </c:manualLayout>
      </c:layout>
      <c:overlay val="0"/>
      <c:spPr>
        <a:noFill/>
        <a:ln w="25400">
          <a:noFill/>
        </a:ln>
      </c:spPr>
    </c:title>
    <c:autoTitleDeleted val="0"/>
    <c:plotArea>
      <c:layout>
        <c:manualLayout>
          <c:layoutTarget val="inner"/>
          <c:xMode val="edge"/>
          <c:yMode val="edge"/>
          <c:x val="0.16018306636155608"/>
          <c:y val="0.20714321837196284"/>
          <c:w val="0.72311212814645309"/>
          <c:h val="0.55357239392507307"/>
        </c:manualLayout>
      </c:layout>
      <c:barChart>
        <c:barDir val="col"/>
        <c:grouping val="clustered"/>
        <c:varyColors val="0"/>
        <c:ser>
          <c:idx val="0"/>
          <c:order val="0"/>
          <c:tx>
            <c:strRef>
              <c:f>'Life Insurance'!$C$9</c:f>
              <c:strCache>
                <c:ptCount val="1"/>
                <c:pt idx="0">
                  <c:v>All Males</c:v>
                </c:pt>
              </c:strCache>
            </c:strRef>
          </c:tx>
          <c:spPr>
            <a:solidFill>
              <a:srgbClr val="9999FF"/>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Insurance'!$C$10:$C$29</c:f>
              <c:numCache>
                <c:formatCode>#,##0.000000</c:formatCode>
                <c:ptCount val="20"/>
                <c:pt idx="0">
                  <c:v>7.6109999999999997E-3</c:v>
                </c:pt>
                <c:pt idx="1">
                  <c:v>1.92E-4</c:v>
                </c:pt>
                <c:pt idx="2">
                  <c:v>1.8599999999999999E-4</c:v>
                </c:pt>
                <c:pt idx="3">
                  <c:v>4.2999999999999999E-4</c:v>
                </c:pt>
                <c:pt idx="4">
                  <c:v>1.395E-3</c:v>
                </c:pt>
                <c:pt idx="5">
                  <c:v>1.3259999999999999E-3</c:v>
                </c:pt>
                <c:pt idx="6">
                  <c:v>1.3929999999999999E-3</c:v>
                </c:pt>
                <c:pt idx="7">
                  <c:v>1.732E-3</c:v>
                </c:pt>
                <c:pt idx="8">
                  <c:v>2.5349999999999999E-3</c:v>
                </c:pt>
                <c:pt idx="9">
                  <c:v>3.777E-3</c:v>
                </c:pt>
                <c:pt idx="10">
                  <c:v>5.7730000000000004E-3</c:v>
                </c:pt>
                <c:pt idx="11">
                  <c:v>7.986E-3</c:v>
                </c:pt>
                <c:pt idx="12">
                  <c:v>1.2631E-2</c:v>
                </c:pt>
                <c:pt idx="13">
                  <c:v>1.8456E-2</c:v>
                </c:pt>
                <c:pt idx="14">
                  <c:v>2.8427000000000001E-2</c:v>
                </c:pt>
                <c:pt idx="15">
                  <c:v>4.446E-2</c:v>
                </c:pt>
                <c:pt idx="16">
                  <c:v>6.9652000000000006E-2</c:v>
                </c:pt>
                <c:pt idx="17">
                  <c:v>0.10376199999999999</c:v>
                </c:pt>
                <c:pt idx="18">
                  <c:v>0.15729899999999999</c:v>
                </c:pt>
                <c:pt idx="19">
                  <c:v>0.23045199999999999</c:v>
                </c:pt>
              </c:numCache>
            </c:numRef>
          </c:val>
        </c:ser>
        <c:ser>
          <c:idx val="1"/>
          <c:order val="1"/>
          <c:tx>
            <c:strRef>
              <c:f>'Life Insurance'!$F$9</c:f>
              <c:strCache>
                <c:ptCount val="1"/>
                <c:pt idx="0">
                  <c:v>All Females</c:v>
                </c:pt>
              </c:strCache>
            </c:strRef>
          </c:tx>
          <c:spPr>
            <a:solidFill>
              <a:srgbClr val="993366"/>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Insurance'!$F$10:$F$29</c:f>
              <c:numCache>
                <c:formatCode>#,##0.000000</c:formatCode>
                <c:ptCount val="20"/>
                <c:pt idx="0">
                  <c:v>6.0829999999999999E-3</c:v>
                </c:pt>
                <c:pt idx="1">
                  <c:v>1.4300000000000001E-4</c:v>
                </c:pt>
                <c:pt idx="2">
                  <c:v>1.4300000000000001E-4</c:v>
                </c:pt>
                <c:pt idx="3">
                  <c:v>2.43E-4</c:v>
                </c:pt>
                <c:pt idx="4">
                  <c:v>4.86E-4</c:v>
                </c:pt>
                <c:pt idx="5">
                  <c:v>4.9399999999999997E-4</c:v>
                </c:pt>
                <c:pt idx="6">
                  <c:v>6.2600000000000004E-4</c:v>
                </c:pt>
                <c:pt idx="7">
                  <c:v>9.77E-4</c:v>
                </c:pt>
                <c:pt idx="8">
                  <c:v>1.521E-3</c:v>
                </c:pt>
                <c:pt idx="9">
                  <c:v>2.261E-3</c:v>
                </c:pt>
                <c:pt idx="10">
                  <c:v>3.264E-3</c:v>
                </c:pt>
                <c:pt idx="11">
                  <c:v>4.7590000000000002E-3</c:v>
                </c:pt>
                <c:pt idx="12">
                  <c:v>7.979E-3</c:v>
                </c:pt>
                <c:pt idx="13">
                  <c:v>1.1923E-2</c:v>
                </c:pt>
                <c:pt idx="14">
                  <c:v>1.8890000000000001E-2</c:v>
                </c:pt>
                <c:pt idx="15">
                  <c:v>2.9149999999999999E-2</c:v>
                </c:pt>
                <c:pt idx="16">
                  <c:v>4.8423000000000001E-2</c:v>
                </c:pt>
                <c:pt idx="17">
                  <c:v>7.7120999999999995E-2</c:v>
                </c:pt>
                <c:pt idx="18">
                  <c:v>0.123671</c:v>
                </c:pt>
                <c:pt idx="19">
                  <c:v>0.19187399999999999</c:v>
                </c:pt>
              </c:numCache>
            </c:numRef>
          </c:val>
        </c:ser>
        <c:dLbls>
          <c:showLegendKey val="0"/>
          <c:showVal val="0"/>
          <c:showCatName val="0"/>
          <c:showSerName val="0"/>
          <c:showPercent val="0"/>
          <c:showBubbleSize val="0"/>
        </c:dLbls>
        <c:gapWidth val="50"/>
        <c:axId val="152521344"/>
        <c:axId val="152527616"/>
      </c:barChart>
      <c:catAx>
        <c:axId val="152521344"/>
        <c:scaling>
          <c:orientation val="minMax"/>
        </c:scaling>
        <c:delete val="0"/>
        <c:axPos val="b"/>
        <c:title>
          <c:tx>
            <c:rich>
              <a:bodyPr/>
              <a:lstStyle/>
              <a:p>
                <a:pPr>
                  <a:defRPr/>
                </a:pPr>
                <a:r>
                  <a:rPr lang="en-US"/>
                  <a:t>Age</a:t>
                </a:r>
              </a:p>
            </c:rich>
          </c:tx>
          <c:layout>
            <c:manualLayout>
              <c:xMode val="edge"/>
              <c:yMode val="edge"/>
              <c:x val="0.49199084668192222"/>
              <c:y val="0.87143007124109484"/>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2700000" vert="horz"/>
          <a:lstStyle/>
          <a:p>
            <a:pPr>
              <a:defRPr/>
            </a:pPr>
            <a:endParaRPr lang="en-US"/>
          </a:p>
        </c:txPr>
        <c:crossAx val="152527616"/>
        <c:crossesAt val="0"/>
        <c:auto val="1"/>
        <c:lblAlgn val="ctr"/>
        <c:lblOffset val="100"/>
        <c:tickLblSkip val="2"/>
        <c:tickMarkSkip val="1"/>
        <c:noMultiLvlLbl val="0"/>
      </c:catAx>
      <c:valAx>
        <c:axId val="152527616"/>
        <c:scaling>
          <c:orientation val="minMax"/>
        </c:scaling>
        <c:delete val="0"/>
        <c:axPos val="l"/>
        <c:majorGridlines>
          <c:spPr>
            <a:ln w="3175">
              <a:solidFill>
                <a:srgbClr val="969696"/>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521344"/>
        <c:crosses val="autoZero"/>
        <c:crossBetween val="between"/>
      </c:valAx>
      <c:spPr>
        <a:solidFill>
          <a:srgbClr val="FFFFFF"/>
        </a:solidFill>
        <a:ln w="3175">
          <a:solidFill>
            <a:srgbClr val="000000"/>
          </a:solidFill>
          <a:prstDash val="solid"/>
        </a:ln>
      </c:spPr>
    </c:plotArea>
    <c:legend>
      <c:legendPos val="r"/>
      <c:layout>
        <c:manualLayout>
          <c:xMode val="edge"/>
          <c:yMode val="edge"/>
          <c:x val="0.35697940503432496"/>
          <c:y val="0.36785789276340453"/>
          <c:w val="0.2585812356979405"/>
          <c:h val="0.13928608923884511"/>
        </c:manualLayout>
      </c:layout>
      <c:overlay val="0"/>
      <c:spPr>
        <a:solidFill>
          <a:schemeClr val="bg1"/>
        </a:solidFill>
        <a:ln w="3175">
          <a:solidFill>
            <a:srgbClr val="000000"/>
          </a:solidFill>
          <a:prstDash val="solid"/>
        </a:ln>
      </c:spPr>
      <c:txPr>
        <a:bodyPr/>
        <a:lstStyle/>
        <a:p>
          <a:pPr>
            <a:defRPr sz="1000">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15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Chart 2.  Male Death Probability by Race</a:t>
            </a:r>
          </a:p>
        </c:rich>
      </c:tx>
      <c:layout>
        <c:manualLayout>
          <c:xMode val="edge"/>
          <c:yMode val="edge"/>
          <c:x val="0.23972650678939103"/>
          <c:y val="3.5587188612099648E-2"/>
        </c:manualLayout>
      </c:layout>
      <c:overlay val="0"/>
      <c:spPr>
        <a:noFill/>
        <a:ln w="25400">
          <a:noFill/>
        </a:ln>
      </c:spPr>
    </c:title>
    <c:autoTitleDeleted val="0"/>
    <c:plotArea>
      <c:layout>
        <c:manualLayout>
          <c:layoutTarget val="inner"/>
          <c:xMode val="edge"/>
          <c:yMode val="edge"/>
          <c:x val="0.14611904724744768"/>
          <c:y val="0.20640569395017794"/>
          <c:w val="0.73516145646372111"/>
          <c:h val="0.56939501779359436"/>
        </c:manualLayout>
      </c:layout>
      <c:barChart>
        <c:barDir val="col"/>
        <c:grouping val="clustered"/>
        <c:varyColors val="0"/>
        <c:ser>
          <c:idx val="0"/>
          <c:order val="0"/>
          <c:tx>
            <c:strRef>
              <c:f>'Life Insurance'!$D$9</c:f>
              <c:strCache>
                <c:ptCount val="1"/>
                <c:pt idx="0">
                  <c:v>Male-White</c:v>
                </c:pt>
              </c:strCache>
            </c:strRef>
          </c:tx>
          <c:spPr>
            <a:solidFill>
              <a:srgbClr val="9999FF"/>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Insurance'!$D$10:$D$29</c:f>
              <c:numCache>
                <c:formatCode>#,##0.000000</c:formatCode>
                <c:ptCount val="20"/>
                <c:pt idx="0">
                  <c:v>6.3660000000000001E-3</c:v>
                </c:pt>
                <c:pt idx="1">
                  <c:v>1.8000000000000001E-4</c:v>
                </c:pt>
                <c:pt idx="2">
                  <c:v>1.64E-4</c:v>
                </c:pt>
                <c:pt idx="3">
                  <c:v>4.1199999999999999E-4</c:v>
                </c:pt>
                <c:pt idx="4">
                  <c:v>1.291E-3</c:v>
                </c:pt>
                <c:pt idx="5">
                  <c:v>1.1839999999999999E-3</c:v>
                </c:pt>
                <c:pt idx="6">
                  <c:v>1.2769999999999999E-3</c:v>
                </c:pt>
                <c:pt idx="7">
                  <c:v>1.5770000000000001E-3</c:v>
                </c:pt>
                <c:pt idx="8">
                  <c:v>2.3990000000000001E-3</c:v>
                </c:pt>
                <c:pt idx="9">
                  <c:v>3.5270000000000002E-3</c:v>
                </c:pt>
                <c:pt idx="10">
                  <c:v>5.3030000000000004E-3</c:v>
                </c:pt>
                <c:pt idx="11">
                  <c:v>7.4130000000000003E-3</c:v>
                </c:pt>
                <c:pt idx="12">
                  <c:v>1.1924000000000001E-2</c:v>
                </c:pt>
                <c:pt idx="13">
                  <c:v>1.7708000000000002E-2</c:v>
                </c:pt>
                <c:pt idx="14">
                  <c:v>2.7816E-2</c:v>
                </c:pt>
                <c:pt idx="15">
                  <c:v>4.3921000000000002E-2</c:v>
                </c:pt>
                <c:pt idx="16">
                  <c:v>6.9332000000000005E-2</c:v>
                </c:pt>
                <c:pt idx="17">
                  <c:v>0.104861</c:v>
                </c:pt>
                <c:pt idx="18">
                  <c:v>0.16059699999999999</c:v>
                </c:pt>
                <c:pt idx="19">
                  <c:v>0.23713000000000001</c:v>
                </c:pt>
              </c:numCache>
            </c:numRef>
          </c:val>
        </c:ser>
        <c:ser>
          <c:idx val="1"/>
          <c:order val="1"/>
          <c:tx>
            <c:strRef>
              <c:f>'Life Insurance'!$E$9</c:f>
              <c:strCache>
                <c:ptCount val="1"/>
                <c:pt idx="0">
                  <c:v>Male-Black</c:v>
                </c:pt>
              </c:strCache>
            </c:strRef>
          </c:tx>
          <c:spPr>
            <a:solidFill>
              <a:srgbClr val="993366"/>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Insurance'!$E$10:$E$29</c:f>
              <c:numCache>
                <c:formatCode>#,##0.000000</c:formatCode>
                <c:ptCount val="20"/>
                <c:pt idx="0">
                  <c:v>1.5565000000000001E-2</c:v>
                </c:pt>
                <c:pt idx="1">
                  <c:v>2.4699999999999999E-4</c:v>
                </c:pt>
                <c:pt idx="2">
                  <c:v>2.8699999999999998E-4</c:v>
                </c:pt>
                <c:pt idx="3">
                  <c:v>5.44E-4</c:v>
                </c:pt>
                <c:pt idx="4">
                  <c:v>2.127E-3</c:v>
                </c:pt>
                <c:pt idx="5">
                  <c:v>2.385E-3</c:v>
                </c:pt>
                <c:pt idx="6">
                  <c:v>2.47E-3</c:v>
                </c:pt>
                <c:pt idx="7">
                  <c:v>3.0709999999999999E-3</c:v>
                </c:pt>
                <c:pt idx="8">
                  <c:v>3.9630000000000004E-3</c:v>
                </c:pt>
                <c:pt idx="9">
                  <c:v>6.3179999999999998E-3</c:v>
                </c:pt>
                <c:pt idx="10">
                  <c:v>1.0723E-2</c:v>
                </c:pt>
                <c:pt idx="11">
                  <c:v>1.5022000000000001E-2</c:v>
                </c:pt>
                <c:pt idx="12">
                  <c:v>2.1845E-2</c:v>
                </c:pt>
                <c:pt idx="13">
                  <c:v>2.9100000000000001E-2</c:v>
                </c:pt>
                <c:pt idx="14">
                  <c:v>3.9731000000000002E-2</c:v>
                </c:pt>
                <c:pt idx="15">
                  <c:v>5.8833999999999997E-2</c:v>
                </c:pt>
                <c:pt idx="16">
                  <c:v>8.4923999999999999E-2</c:v>
                </c:pt>
                <c:pt idx="17">
                  <c:v>0.104606</c:v>
                </c:pt>
                <c:pt idx="18">
                  <c:v>0.144178</c:v>
                </c:pt>
                <c:pt idx="19">
                  <c:v>0.19484499999999999</c:v>
                </c:pt>
              </c:numCache>
            </c:numRef>
          </c:val>
        </c:ser>
        <c:dLbls>
          <c:showLegendKey val="0"/>
          <c:showVal val="0"/>
          <c:showCatName val="0"/>
          <c:showSerName val="0"/>
          <c:showPercent val="0"/>
          <c:showBubbleSize val="0"/>
        </c:dLbls>
        <c:gapWidth val="50"/>
        <c:axId val="152591360"/>
        <c:axId val="152597632"/>
      </c:barChart>
      <c:catAx>
        <c:axId val="152591360"/>
        <c:scaling>
          <c:orientation val="minMax"/>
        </c:scaling>
        <c:delete val="0"/>
        <c:axPos val="b"/>
        <c:title>
          <c:tx>
            <c:rich>
              <a:bodyPr/>
              <a:lstStyle/>
              <a:p>
                <a:pPr>
                  <a:defRPr/>
                </a:pPr>
                <a:r>
                  <a:rPr lang="en-US"/>
                  <a:t>Age</a:t>
                </a:r>
              </a:p>
            </c:rich>
          </c:tx>
          <c:layout>
            <c:manualLayout>
              <c:xMode val="edge"/>
              <c:yMode val="edge"/>
              <c:x val="0.4840194633205096"/>
              <c:y val="0.87188612099644125"/>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597632"/>
        <c:crossesAt val="0"/>
        <c:auto val="1"/>
        <c:lblAlgn val="ctr"/>
        <c:lblOffset val="100"/>
        <c:tickLblSkip val="1"/>
        <c:tickMarkSkip val="1"/>
        <c:noMultiLvlLbl val="0"/>
      </c:catAx>
      <c:valAx>
        <c:axId val="152597632"/>
        <c:scaling>
          <c:orientation val="minMax"/>
        </c:scaling>
        <c:delete val="0"/>
        <c:axPos val="l"/>
        <c:majorGridlines>
          <c:spPr>
            <a:ln w="3175">
              <a:solidFill>
                <a:srgbClr val="969696"/>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591360"/>
        <c:crosses val="autoZero"/>
        <c:crossBetween val="between"/>
      </c:valAx>
      <c:spPr>
        <a:solidFill>
          <a:srgbClr val="FFFFFF"/>
        </a:solidFill>
        <a:ln w="3175">
          <a:solidFill>
            <a:srgbClr val="000000"/>
          </a:solidFill>
          <a:prstDash val="solid"/>
        </a:ln>
      </c:spPr>
    </c:plotArea>
    <c:legend>
      <c:legendPos val="r"/>
      <c:layout>
        <c:manualLayout>
          <c:xMode val="edge"/>
          <c:yMode val="edge"/>
          <c:x val="0.30137058210189482"/>
          <c:y val="0.36654804270462632"/>
          <c:w val="0.21993959659152193"/>
          <c:h val="0.13879003558718866"/>
        </c:manualLayout>
      </c:layout>
      <c:overlay val="0"/>
      <c:spPr>
        <a:solidFill>
          <a:srgbClr val="FFFFFF"/>
        </a:solidFill>
        <a:ln w="3175">
          <a:solidFill>
            <a:srgbClr val="000000"/>
          </a:solidFill>
          <a:prstDash val="solid"/>
        </a:ln>
      </c:spPr>
      <c:txPr>
        <a:bodyPr/>
        <a:lstStyle/>
        <a:p>
          <a:pPr>
            <a:defRPr sz="1000">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15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Chart 3. Female Death Probability by Race</a:t>
            </a:r>
          </a:p>
        </c:rich>
      </c:tx>
      <c:layout>
        <c:manualLayout>
          <c:xMode val="edge"/>
          <c:yMode val="edge"/>
          <c:x val="0.23006857627990121"/>
          <c:y val="3.5460992907801421E-2"/>
        </c:manualLayout>
      </c:layout>
      <c:overlay val="0"/>
      <c:spPr>
        <a:noFill/>
        <a:ln w="25400">
          <a:noFill/>
        </a:ln>
      </c:spPr>
    </c:title>
    <c:autoTitleDeleted val="0"/>
    <c:plotArea>
      <c:layout>
        <c:manualLayout>
          <c:layoutTarget val="inner"/>
          <c:xMode val="edge"/>
          <c:yMode val="edge"/>
          <c:x val="0.14578603914485064"/>
          <c:y val="0.20567447111338899"/>
          <c:w val="0.74715345061735949"/>
          <c:h val="0.57092396291820047"/>
        </c:manualLayout>
      </c:layout>
      <c:barChart>
        <c:barDir val="col"/>
        <c:grouping val="clustered"/>
        <c:varyColors val="0"/>
        <c:ser>
          <c:idx val="0"/>
          <c:order val="0"/>
          <c:tx>
            <c:strRef>
              <c:f>'Life Insurance'!$G$9</c:f>
              <c:strCache>
                <c:ptCount val="1"/>
                <c:pt idx="0">
                  <c:v>Fem-White</c:v>
                </c:pt>
              </c:strCache>
            </c:strRef>
          </c:tx>
          <c:spPr>
            <a:solidFill>
              <a:srgbClr val="9999FF"/>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Insurance'!$G$10:$G$29</c:f>
              <c:numCache>
                <c:formatCode>#,##0.000000</c:formatCode>
                <c:ptCount val="20"/>
                <c:pt idx="0">
                  <c:v>5.0520000000000001E-3</c:v>
                </c:pt>
                <c:pt idx="1">
                  <c:v>1.27E-4</c:v>
                </c:pt>
                <c:pt idx="2">
                  <c:v>1.3100000000000001E-4</c:v>
                </c:pt>
                <c:pt idx="3">
                  <c:v>2.4499999999999999E-4</c:v>
                </c:pt>
                <c:pt idx="4">
                  <c:v>4.4700000000000002E-4</c:v>
                </c:pt>
                <c:pt idx="5">
                  <c:v>4.6299999999999998E-4</c:v>
                </c:pt>
                <c:pt idx="6">
                  <c:v>5.4900000000000001E-4</c:v>
                </c:pt>
                <c:pt idx="7">
                  <c:v>8.61E-4</c:v>
                </c:pt>
                <c:pt idx="8">
                  <c:v>1.3389999999999999E-3</c:v>
                </c:pt>
                <c:pt idx="9">
                  <c:v>2.0300000000000001E-3</c:v>
                </c:pt>
                <c:pt idx="10">
                  <c:v>2.9589999999999998E-3</c:v>
                </c:pt>
                <c:pt idx="11">
                  <c:v>4.4070000000000003E-3</c:v>
                </c:pt>
                <c:pt idx="12">
                  <c:v>7.5510000000000004E-3</c:v>
                </c:pt>
                <c:pt idx="13">
                  <c:v>1.1398E-2</c:v>
                </c:pt>
                <c:pt idx="14">
                  <c:v>1.8419000000000001E-2</c:v>
                </c:pt>
                <c:pt idx="15">
                  <c:v>2.8728E-2</c:v>
                </c:pt>
                <c:pt idx="16">
                  <c:v>4.8363999999999997E-2</c:v>
                </c:pt>
                <c:pt idx="17">
                  <c:v>7.7904000000000001E-2</c:v>
                </c:pt>
                <c:pt idx="18">
                  <c:v>0.12625800000000001</c:v>
                </c:pt>
                <c:pt idx="19">
                  <c:v>0.19756099999999999</c:v>
                </c:pt>
              </c:numCache>
            </c:numRef>
          </c:val>
        </c:ser>
        <c:ser>
          <c:idx val="1"/>
          <c:order val="1"/>
          <c:tx>
            <c:strRef>
              <c:f>'Life Insurance'!$H$9</c:f>
              <c:strCache>
                <c:ptCount val="1"/>
                <c:pt idx="0">
                  <c:v>Fem-Black</c:v>
                </c:pt>
              </c:strCache>
            </c:strRef>
          </c:tx>
          <c:spPr>
            <a:solidFill>
              <a:srgbClr val="993366"/>
            </a:solidFill>
            <a:ln w="12700">
              <a:solidFill>
                <a:srgbClr val="000000"/>
              </a:solidFill>
              <a:prstDash val="solid"/>
            </a:ln>
          </c:spPr>
          <c:invertIfNegative val="0"/>
          <c:cat>
            <c:numRef>
              <c:f>'Life Insurance'!$B$10:$B$29</c:f>
              <c:numCache>
                <c:formatCode>General</c:formatCode>
                <c:ptCount val="20"/>
                <c:pt idx="0">
                  <c:v>0</c:v>
                </c:pt>
                <c:pt idx="1">
                  <c:v>5</c:v>
                </c:pt>
                <c:pt idx="2">
                  <c:v>10</c:v>
                </c:pt>
                <c:pt idx="3">
                  <c:v>15</c:v>
                </c:pt>
                <c:pt idx="4">
                  <c:v>20</c:v>
                </c:pt>
                <c:pt idx="5">
                  <c:v>25</c:v>
                </c:pt>
                <c:pt idx="6">
                  <c:v>30</c:v>
                </c:pt>
                <c:pt idx="7">
                  <c:v>35</c:v>
                </c:pt>
                <c:pt idx="8">
                  <c:v>40</c:v>
                </c:pt>
                <c:pt idx="9">
                  <c:v>45</c:v>
                </c:pt>
                <c:pt idx="10">
                  <c:v>50</c:v>
                </c:pt>
                <c:pt idx="11">
                  <c:v>55</c:v>
                </c:pt>
                <c:pt idx="12">
                  <c:v>60</c:v>
                </c:pt>
                <c:pt idx="13">
                  <c:v>65</c:v>
                </c:pt>
                <c:pt idx="14">
                  <c:v>70</c:v>
                </c:pt>
                <c:pt idx="15">
                  <c:v>75</c:v>
                </c:pt>
                <c:pt idx="16">
                  <c:v>80</c:v>
                </c:pt>
                <c:pt idx="17">
                  <c:v>85</c:v>
                </c:pt>
                <c:pt idx="18">
                  <c:v>90</c:v>
                </c:pt>
                <c:pt idx="19">
                  <c:v>95</c:v>
                </c:pt>
              </c:numCache>
            </c:numRef>
          </c:cat>
          <c:val>
            <c:numRef>
              <c:f>'Life Insurance'!$H$10:$H$29</c:f>
              <c:numCache>
                <c:formatCode>#,##0.000000</c:formatCode>
                <c:ptCount val="20"/>
                <c:pt idx="0">
                  <c:v>1.2449E-2</c:v>
                </c:pt>
                <c:pt idx="1">
                  <c:v>2.0799999999999999E-4</c:v>
                </c:pt>
                <c:pt idx="2">
                  <c:v>2.03E-4</c:v>
                </c:pt>
                <c:pt idx="3">
                  <c:v>2.3499999999999999E-4</c:v>
                </c:pt>
                <c:pt idx="4">
                  <c:v>7.27E-4</c:v>
                </c:pt>
                <c:pt idx="5">
                  <c:v>7.18E-4</c:v>
                </c:pt>
                <c:pt idx="6">
                  <c:v>1.139E-3</c:v>
                </c:pt>
                <c:pt idx="7">
                  <c:v>1.8439999999999999E-3</c:v>
                </c:pt>
                <c:pt idx="8">
                  <c:v>2.8709999999999999E-3</c:v>
                </c:pt>
                <c:pt idx="9">
                  <c:v>4.1260000000000003E-3</c:v>
                </c:pt>
                <c:pt idx="10">
                  <c:v>5.9769999999999997E-3</c:v>
                </c:pt>
                <c:pt idx="11">
                  <c:v>8.4370000000000001E-3</c:v>
                </c:pt>
                <c:pt idx="12">
                  <c:v>1.2912E-2</c:v>
                </c:pt>
                <c:pt idx="13">
                  <c:v>1.7992000000000001E-2</c:v>
                </c:pt>
                <c:pt idx="14">
                  <c:v>2.5680000000000001E-2</c:v>
                </c:pt>
                <c:pt idx="15">
                  <c:v>3.7179999999999998E-2</c:v>
                </c:pt>
                <c:pt idx="16">
                  <c:v>5.5482999999999998E-2</c:v>
                </c:pt>
                <c:pt idx="17">
                  <c:v>7.6476000000000002E-2</c:v>
                </c:pt>
                <c:pt idx="18">
                  <c:v>0.110985</c:v>
                </c:pt>
                <c:pt idx="19">
                  <c:v>0.15801899999999999</c:v>
                </c:pt>
              </c:numCache>
            </c:numRef>
          </c:val>
        </c:ser>
        <c:dLbls>
          <c:showLegendKey val="0"/>
          <c:showVal val="0"/>
          <c:showCatName val="0"/>
          <c:showSerName val="0"/>
          <c:showPercent val="0"/>
          <c:showBubbleSize val="0"/>
        </c:dLbls>
        <c:gapWidth val="50"/>
        <c:axId val="152622976"/>
        <c:axId val="152629248"/>
      </c:barChart>
      <c:catAx>
        <c:axId val="152622976"/>
        <c:scaling>
          <c:orientation val="minMax"/>
        </c:scaling>
        <c:delete val="0"/>
        <c:axPos val="b"/>
        <c:title>
          <c:tx>
            <c:rich>
              <a:bodyPr/>
              <a:lstStyle/>
              <a:p>
                <a:pPr>
                  <a:defRPr/>
                </a:pPr>
                <a:r>
                  <a:rPr lang="en-US"/>
                  <a:t>Age</a:t>
                </a:r>
              </a:p>
            </c:rich>
          </c:tx>
          <c:layout>
            <c:manualLayout>
              <c:xMode val="edge"/>
              <c:yMode val="edge"/>
              <c:x val="0.48974990882403935"/>
              <c:y val="0.8723434038830252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a:pPr>
            <a:endParaRPr lang="en-US"/>
          </a:p>
        </c:txPr>
        <c:crossAx val="152629248"/>
        <c:crossesAt val="0"/>
        <c:auto val="1"/>
        <c:lblAlgn val="ctr"/>
        <c:lblOffset val="100"/>
        <c:tickLblSkip val="1"/>
        <c:tickMarkSkip val="1"/>
        <c:noMultiLvlLbl val="0"/>
      </c:catAx>
      <c:valAx>
        <c:axId val="152629248"/>
        <c:scaling>
          <c:orientation val="minMax"/>
        </c:scaling>
        <c:delete val="0"/>
        <c:axPos val="l"/>
        <c:majorGridlines>
          <c:spPr>
            <a:ln w="3175">
              <a:solidFill>
                <a:srgbClr val="969696"/>
              </a:solidFill>
              <a:prstDash val="sysDash"/>
            </a:ln>
          </c:spPr>
        </c:majorGridlines>
        <c:numFmt formatCode="0.00" sourceLinked="0"/>
        <c:majorTickMark val="out"/>
        <c:minorTickMark val="none"/>
        <c:tickLblPos val="nextTo"/>
        <c:spPr>
          <a:ln w="3175">
            <a:solidFill>
              <a:srgbClr val="000000"/>
            </a:solidFill>
            <a:prstDash val="solid"/>
          </a:ln>
        </c:spPr>
        <c:txPr>
          <a:bodyPr rot="0" vert="horz"/>
          <a:lstStyle/>
          <a:p>
            <a:pPr>
              <a:defRPr/>
            </a:pPr>
            <a:endParaRPr lang="en-US"/>
          </a:p>
        </c:txPr>
        <c:crossAx val="152622976"/>
        <c:crosses val="autoZero"/>
        <c:crossBetween val="between"/>
      </c:valAx>
      <c:spPr>
        <a:solidFill>
          <a:srgbClr val="FFFFFF"/>
        </a:solidFill>
        <a:ln w="3175">
          <a:solidFill>
            <a:srgbClr val="000000"/>
          </a:solidFill>
          <a:prstDash val="solid"/>
        </a:ln>
      </c:spPr>
    </c:plotArea>
    <c:legend>
      <c:legendPos val="r"/>
      <c:layout>
        <c:manualLayout>
          <c:xMode val="edge"/>
          <c:yMode val="edge"/>
          <c:x val="0.30979522776053903"/>
          <c:y val="0.37234154241358131"/>
          <c:w val="0.2847382801523386"/>
          <c:h val="0.13829824463431428"/>
        </c:manualLayout>
      </c:layout>
      <c:overlay val="0"/>
      <c:spPr>
        <a:solidFill>
          <a:srgbClr val="FFFFFF"/>
        </a:solidFill>
        <a:ln w="3175">
          <a:solidFill>
            <a:srgbClr val="000000"/>
          </a:solidFill>
          <a:prstDash val="solid"/>
        </a:ln>
      </c:spPr>
      <c:txPr>
        <a:bodyPr/>
        <a:lstStyle/>
        <a:p>
          <a:pPr>
            <a:defRPr sz="1000">
              <a:solidFill>
                <a:sysClr val="windowText" lastClr="000000"/>
              </a:solidFill>
            </a:defRPr>
          </a:pPr>
          <a:endParaRPr lang="en-US"/>
        </a:p>
      </c:txPr>
    </c:legend>
    <c:plotVisOnly val="1"/>
    <c:dispBlanksAs val="gap"/>
    <c:showDLblsOverMax val="0"/>
  </c:chart>
  <c:spPr>
    <a:solidFill>
      <a:schemeClr val="accent5">
        <a:lumMod val="75000"/>
      </a:schemeClr>
    </a:solidFill>
    <a:ln w="3175">
      <a:solidFill>
        <a:srgbClr val="000000"/>
      </a:solidFill>
      <a:prstDash val="solid"/>
    </a:ln>
  </c:spPr>
  <c:txPr>
    <a:bodyPr/>
    <a:lstStyle/>
    <a:p>
      <a:pPr>
        <a:defRPr sz="1150" b="0" i="0" u="none" strike="noStrike" baseline="0">
          <a:solidFill>
            <a:schemeClr val="bg1"/>
          </a:solidFill>
          <a:latin typeface="Arial"/>
          <a:ea typeface="Arial"/>
          <a:cs typeface="Arial"/>
        </a:defRPr>
      </a:pPr>
      <a:endParaRPr lang="en-US"/>
    </a:p>
  </c:txPr>
  <c:printSettings>
    <c:headerFooter alignWithMargins="0"/>
    <c:pageMargins b="1" l="0.75" r="0.7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9941348973607037"/>
          <c:y val="0.12562844895485473"/>
          <c:w val="0.7595307917888563"/>
          <c:h val="0.55779031335955498"/>
        </c:manualLayout>
      </c:layout>
      <c:barChart>
        <c:barDir val="col"/>
        <c:grouping val="clustered"/>
        <c:varyColors val="0"/>
        <c:ser>
          <c:idx val="0"/>
          <c:order val="0"/>
          <c:spPr>
            <a:solidFill>
              <a:schemeClr val="accent5">
                <a:lumMod val="75000"/>
              </a:schemeClr>
            </a:solidFill>
            <a:ln w="12700">
              <a:solidFill>
                <a:srgbClr val="000000"/>
              </a:solidFill>
              <a:prstDash val="solid"/>
            </a:ln>
          </c:spPr>
          <c:invertIfNegative val="0"/>
          <c:cat>
            <c:numRef>
              <c:f>'Room Rentals'!$C$4:$C$11</c:f>
              <c:numCache>
                <c:formatCode>General</c:formatCode>
                <c:ptCount val="8"/>
                <c:pt idx="0">
                  <c:v>0</c:v>
                </c:pt>
                <c:pt idx="1">
                  <c:v>1</c:v>
                </c:pt>
                <c:pt idx="2">
                  <c:v>2</c:v>
                </c:pt>
                <c:pt idx="3">
                  <c:v>3</c:v>
                </c:pt>
                <c:pt idx="4">
                  <c:v>4</c:v>
                </c:pt>
                <c:pt idx="5">
                  <c:v>5</c:v>
                </c:pt>
                <c:pt idx="6">
                  <c:v>6</c:v>
                </c:pt>
                <c:pt idx="7">
                  <c:v>7</c:v>
                </c:pt>
              </c:numCache>
            </c:numRef>
          </c:cat>
          <c:val>
            <c:numRef>
              <c:f>'Room Rentals'!$D$4:$D$11</c:f>
              <c:numCache>
                <c:formatCode>0.00</c:formatCode>
                <c:ptCount val="8"/>
                <c:pt idx="0">
                  <c:v>0.05</c:v>
                </c:pt>
                <c:pt idx="1">
                  <c:v>0.05</c:v>
                </c:pt>
                <c:pt idx="2">
                  <c:v>0.06</c:v>
                </c:pt>
                <c:pt idx="3">
                  <c:v>0.1</c:v>
                </c:pt>
                <c:pt idx="4">
                  <c:v>0.13</c:v>
                </c:pt>
                <c:pt idx="5">
                  <c:v>0.2</c:v>
                </c:pt>
                <c:pt idx="6">
                  <c:v>0.15</c:v>
                </c:pt>
                <c:pt idx="7">
                  <c:v>0.26</c:v>
                </c:pt>
              </c:numCache>
            </c:numRef>
          </c:val>
        </c:ser>
        <c:dLbls>
          <c:showLegendKey val="0"/>
          <c:showVal val="0"/>
          <c:showCatName val="0"/>
          <c:showSerName val="0"/>
          <c:showPercent val="0"/>
          <c:showBubbleSize val="0"/>
        </c:dLbls>
        <c:gapWidth val="50"/>
        <c:axId val="151976192"/>
        <c:axId val="152412544"/>
      </c:barChart>
      <c:catAx>
        <c:axId val="151976192"/>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Number of Rooms Rented</a:t>
                </a:r>
              </a:p>
            </c:rich>
          </c:tx>
          <c:layout>
            <c:manualLayout>
              <c:xMode val="edge"/>
              <c:yMode val="edge"/>
              <c:x val="0.36363636363636365"/>
              <c:y val="0.81909758767591234"/>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2412544"/>
        <c:crosses val="autoZero"/>
        <c:auto val="1"/>
        <c:lblAlgn val="ctr"/>
        <c:lblOffset val="100"/>
        <c:tickLblSkip val="1"/>
        <c:tickMarkSkip val="1"/>
        <c:noMultiLvlLbl val="0"/>
      </c:catAx>
      <c:valAx>
        <c:axId val="152412544"/>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en-US"/>
                  <a:t>Probability</a:t>
                </a:r>
              </a:p>
            </c:rich>
          </c:tx>
          <c:layout>
            <c:manualLayout>
              <c:xMode val="edge"/>
              <c:yMode val="edge"/>
              <c:x val="4.6920821114369501E-2"/>
              <c:y val="0.24623168335113887"/>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976192"/>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00"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22063068117428308"/>
          <c:y val="0.16753926701570682"/>
          <c:w val="0.76504405030563094"/>
          <c:h val="0.56020942408376961"/>
        </c:manualLayout>
      </c:layout>
      <c:barChart>
        <c:barDir val="col"/>
        <c:grouping val="clustered"/>
        <c:varyColors val="0"/>
        <c:ser>
          <c:idx val="0"/>
          <c:order val="0"/>
          <c:spPr>
            <a:solidFill>
              <a:schemeClr val="accent5">
                <a:lumMod val="75000"/>
              </a:schemeClr>
            </a:solidFill>
            <a:ln w="12700">
              <a:solidFill>
                <a:srgbClr val="000000"/>
              </a:solidFill>
              <a:prstDash val="solid"/>
            </a:ln>
          </c:spPr>
          <c:invertIfNegative val="0"/>
          <c:cat>
            <c:numRef>
              <c:f>'Service Calls'!$C$4:$C$9</c:f>
              <c:numCache>
                <c:formatCode>General</c:formatCode>
                <c:ptCount val="6"/>
                <c:pt idx="0">
                  <c:v>0</c:v>
                </c:pt>
                <c:pt idx="1">
                  <c:v>1</c:v>
                </c:pt>
                <c:pt idx="2">
                  <c:v>2</c:v>
                </c:pt>
                <c:pt idx="3">
                  <c:v>3</c:v>
                </c:pt>
                <c:pt idx="4">
                  <c:v>4</c:v>
                </c:pt>
                <c:pt idx="5">
                  <c:v>5</c:v>
                </c:pt>
              </c:numCache>
            </c:numRef>
          </c:cat>
          <c:val>
            <c:numRef>
              <c:f>'Service Calls'!$D$4:$D$9</c:f>
              <c:numCache>
                <c:formatCode>0.00</c:formatCode>
                <c:ptCount val="6"/>
                <c:pt idx="0">
                  <c:v>0.05</c:v>
                </c:pt>
                <c:pt idx="1">
                  <c:v>0.1</c:v>
                </c:pt>
                <c:pt idx="2">
                  <c:v>0.3</c:v>
                </c:pt>
                <c:pt idx="3">
                  <c:v>0.25</c:v>
                </c:pt>
                <c:pt idx="4">
                  <c:v>0.2</c:v>
                </c:pt>
                <c:pt idx="5">
                  <c:v>0.1</c:v>
                </c:pt>
              </c:numCache>
            </c:numRef>
          </c:val>
        </c:ser>
        <c:dLbls>
          <c:showLegendKey val="0"/>
          <c:showVal val="0"/>
          <c:showCatName val="0"/>
          <c:showSerName val="0"/>
          <c:showPercent val="0"/>
          <c:showBubbleSize val="0"/>
        </c:dLbls>
        <c:gapWidth val="50"/>
        <c:axId val="151877504"/>
        <c:axId val="151912448"/>
      </c:barChart>
      <c:catAx>
        <c:axId val="151877504"/>
        <c:scaling>
          <c:orientation val="minMax"/>
        </c:scaling>
        <c:delete val="0"/>
        <c:axPos val="b"/>
        <c:title>
          <c:tx>
            <c:rich>
              <a:bodyPr/>
              <a:lstStyle/>
              <a:p>
                <a:pPr>
                  <a:defRPr sz="800" b="1" i="0" u="none" strike="noStrike" baseline="0">
                    <a:solidFill>
                      <a:srgbClr val="000000"/>
                    </a:solidFill>
                    <a:latin typeface="Arial"/>
                    <a:ea typeface="Arial"/>
                    <a:cs typeface="Arial"/>
                  </a:defRPr>
                </a:pPr>
                <a:r>
                  <a:rPr lang="en-US"/>
                  <a:t>Number of Rooms Rented</a:t>
                </a:r>
              </a:p>
            </c:rich>
          </c:tx>
          <c:layout>
            <c:manualLayout>
              <c:xMode val="edge"/>
              <c:yMode val="edge"/>
              <c:x val="0.39255074491046782"/>
              <c:y val="0.86910994764397909"/>
            </c:manualLayout>
          </c:layout>
          <c:overlay val="0"/>
          <c:spPr>
            <a:noFill/>
            <a:ln w="25400">
              <a:noFill/>
            </a:ln>
          </c:spPr>
        </c:title>
        <c:numFmt formatCode="General" sourceLinked="1"/>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912448"/>
        <c:crosses val="autoZero"/>
        <c:auto val="1"/>
        <c:lblAlgn val="ctr"/>
        <c:lblOffset val="100"/>
        <c:tickLblSkip val="1"/>
        <c:tickMarkSkip val="1"/>
        <c:noMultiLvlLbl val="0"/>
      </c:catAx>
      <c:valAx>
        <c:axId val="151912448"/>
        <c:scaling>
          <c:orientation val="minMax"/>
        </c:scaling>
        <c:delete val="0"/>
        <c:axPos val="l"/>
        <c:title>
          <c:tx>
            <c:rich>
              <a:bodyPr/>
              <a:lstStyle/>
              <a:p>
                <a:pPr>
                  <a:defRPr sz="800" b="1" i="0" u="none" strike="noStrike" baseline="0">
                    <a:solidFill>
                      <a:srgbClr val="000000"/>
                    </a:solidFill>
                    <a:latin typeface="Arial"/>
                    <a:ea typeface="Arial"/>
                    <a:cs typeface="Arial"/>
                  </a:defRPr>
                </a:pPr>
                <a:r>
                  <a:rPr lang="en-US"/>
                  <a:t>Probability</a:t>
                </a:r>
              </a:p>
            </c:rich>
          </c:tx>
          <c:layout>
            <c:manualLayout>
              <c:xMode val="edge"/>
              <c:yMode val="edge"/>
              <c:x val="7.1633237822349566E-2"/>
              <c:y val="0.28272251308900526"/>
            </c:manualLayout>
          </c:layout>
          <c:overlay val="0"/>
          <c:spPr>
            <a:noFill/>
            <a:ln w="25400">
              <a:noFill/>
            </a:ln>
          </c:spPr>
        </c:title>
        <c:numFmt formatCode="0.0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n-US"/>
          </a:p>
        </c:txPr>
        <c:crossAx val="151877504"/>
        <c:crosses val="autoZero"/>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92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drawing1.xml><?xml version="1.0" encoding="utf-8"?>
<xdr:wsDr xmlns:xdr="http://schemas.openxmlformats.org/drawingml/2006/spreadsheetDrawing" xmlns:a="http://schemas.openxmlformats.org/drawingml/2006/main">
  <xdr:twoCellAnchor>
    <xdr:from>
      <xdr:col>6</xdr:col>
      <xdr:colOff>428625</xdr:colOff>
      <xdr:row>4</xdr:row>
      <xdr:rowOff>76200</xdr:rowOff>
    </xdr:from>
    <xdr:to>
      <xdr:col>10</xdr:col>
      <xdr:colOff>561975</xdr:colOff>
      <xdr:row>15</xdr:row>
      <xdr:rowOff>28575</xdr:rowOff>
    </xdr:to>
    <xdr:sp macro="" textlink="">
      <xdr:nvSpPr>
        <xdr:cNvPr id="19457" name="Text Box 1025"/>
        <xdr:cNvSpPr txBox="1">
          <a:spLocks noChangeArrowheads="1"/>
        </xdr:cNvSpPr>
      </xdr:nvSpPr>
      <xdr:spPr bwMode="auto">
        <a:xfrm>
          <a:off x="4953000" y="809625"/>
          <a:ext cx="3209925" cy="17335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Explain how it is possible that life expectancy at birth for white females is 80.5 years, yet at age 80 their life expectancy still is 9.6 years? (2) Suggest reasons why black life expectancy is less than white life expectancy prior to age 90. (3) Suggest reasons why black life expectancy exceeds white life expectancy from age 90 onwards.  (4) For a given gender, why are the overall life expectancies closer to the white value than the black value?  </a:t>
          </a:r>
          <a:r>
            <a:rPr lang="en-US" sz="1100" b="1" i="1" u="none" strike="noStrike" baseline="0">
              <a:solidFill>
                <a:schemeClr val="accent5">
                  <a:lumMod val="50000"/>
                </a:schemeClr>
              </a:solidFill>
              <a:latin typeface="Times New Roman"/>
              <a:cs typeface="Times New Roman"/>
            </a:rPr>
            <a:t>Note:</a:t>
          </a:r>
          <a:r>
            <a:rPr lang="en-US" sz="1100" b="0" i="0" u="none" strike="noStrike" baseline="0">
              <a:solidFill>
                <a:sysClr val="windowText" lastClr="000000"/>
              </a:solidFill>
              <a:latin typeface="Times New Roman"/>
              <a:cs typeface="Times New Roman"/>
            </a:rPr>
            <a:t> </a:t>
          </a:r>
          <a:r>
            <a:rPr lang="en-US" sz="1100" b="0" i="1" u="none" strike="noStrike" baseline="0">
              <a:solidFill>
                <a:sysClr val="windowText" lastClr="000000"/>
              </a:solidFill>
              <a:latin typeface="Times New Roman"/>
              <a:cs typeface="Times New Roman"/>
            </a:rPr>
            <a:t>Expected value</a:t>
          </a:r>
          <a:r>
            <a:rPr lang="en-US" sz="1100" b="0" i="0" u="none" strike="noStrike" baseline="0">
              <a:solidFill>
                <a:sysClr val="windowText" lastClr="000000"/>
              </a:solidFill>
              <a:latin typeface="Times New Roman"/>
              <a:cs typeface="Times New Roman"/>
            </a:rPr>
            <a:t> is another name for the </a:t>
          </a:r>
          <a:r>
            <a:rPr lang="en-US" sz="1100" b="0" i="1" u="none" strike="noStrike" baseline="0">
              <a:solidFill>
                <a:sysClr val="windowText" lastClr="000000"/>
              </a:solidFill>
              <a:latin typeface="Times New Roman"/>
              <a:cs typeface="Times New Roman"/>
            </a:rPr>
            <a:t>mean</a:t>
          </a:r>
          <a:r>
            <a:rPr lang="en-US" sz="1100" b="0" i="0" u="none" strike="noStrike" baseline="0">
              <a:solidFill>
                <a:sysClr val="windowText" lastClr="000000"/>
              </a:solidFill>
              <a:latin typeface="Times New Roman"/>
              <a:cs typeface="Times New Roman"/>
            </a:rPr>
            <a:t>. </a:t>
          </a:r>
        </a:p>
      </xdr:txBody>
    </xdr:sp>
    <xdr:clientData/>
  </xdr:twoCellAnchor>
  <xdr:twoCellAnchor>
    <xdr:from>
      <xdr:col>6</xdr:col>
      <xdr:colOff>447676</xdr:colOff>
      <xdr:row>0</xdr:row>
      <xdr:rowOff>152400</xdr:rowOff>
    </xdr:from>
    <xdr:to>
      <xdr:col>10</xdr:col>
      <xdr:colOff>542925</xdr:colOff>
      <xdr:row>3</xdr:row>
      <xdr:rowOff>57150</xdr:rowOff>
    </xdr:to>
    <xdr:sp macro="" textlink="">
      <xdr:nvSpPr>
        <xdr:cNvPr id="19458" name="Text Box 1026"/>
        <xdr:cNvSpPr txBox="1">
          <a:spLocks noChangeArrowheads="1"/>
        </xdr:cNvSpPr>
      </xdr:nvSpPr>
      <xdr:spPr bwMode="auto">
        <a:xfrm>
          <a:off x="4972051" y="152400"/>
          <a:ext cx="3171824" cy="4762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To become familiar with actuarial data and to illustrate the concept of expected value.</a:t>
          </a:r>
        </a:p>
      </xdr:txBody>
    </xdr:sp>
    <xdr:clientData/>
  </xdr:twoCellAnchor>
  <xdr:twoCellAnchor>
    <xdr:from>
      <xdr:col>4</xdr:col>
      <xdr:colOff>266700</xdr:colOff>
      <xdr:row>15</xdr:row>
      <xdr:rowOff>133350</xdr:rowOff>
    </xdr:from>
    <xdr:to>
      <xdr:col>10</xdr:col>
      <xdr:colOff>571500</xdr:colOff>
      <xdr:row>35</xdr:row>
      <xdr:rowOff>76200</xdr:rowOff>
    </xdr:to>
    <xdr:graphicFrame macro="">
      <xdr:nvGraphicFramePr>
        <xdr:cNvPr id="19469" name="Chart 102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19048</xdr:colOff>
      <xdr:row>15</xdr:row>
      <xdr:rowOff>123826</xdr:rowOff>
    </xdr:from>
    <xdr:to>
      <xdr:col>3</xdr:col>
      <xdr:colOff>695325</xdr:colOff>
      <xdr:row>20</xdr:row>
      <xdr:rowOff>104775</xdr:rowOff>
    </xdr:to>
    <xdr:sp macro="" textlink="">
      <xdr:nvSpPr>
        <xdr:cNvPr id="19461" name="Text Box 1029"/>
        <xdr:cNvSpPr txBox="1">
          <a:spLocks noChangeArrowheads="1"/>
        </xdr:cNvSpPr>
      </xdr:nvSpPr>
      <xdr:spPr bwMode="auto">
        <a:xfrm>
          <a:off x="228598" y="2581276"/>
          <a:ext cx="2466977" cy="790574"/>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Source:</a:t>
          </a:r>
          <a:r>
            <a:rPr lang="en-US" sz="1000" b="0" i="0" u="none" strike="noStrike" baseline="0">
              <a:solidFill>
                <a:srgbClr val="000000"/>
              </a:solidFill>
              <a:latin typeface="Times New Roman"/>
              <a:cs typeface="Times New Roman"/>
            </a:rPr>
            <a:t> National Center for Health Statistics, </a:t>
          </a:r>
          <a:r>
            <a:rPr lang="en-US" sz="1000" b="0" i="1" u="none" strike="noStrike" baseline="0">
              <a:solidFill>
                <a:srgbClr val="000000"/>
              </a:solidFill>
              <a:latin typeface="Times New Roman"/>
              <a:cs typeface="Times New Roman"/>
            </a:rPr>
            <a:t>National Vital Statistics Reports</a:t>
          </a:r>
          <a:r>
            <a:rPr lang="en-US" sz="1000" b="0" i="0" u="none" strike="noStrike" baseline="0">
              <a:solidFill>
                <a:srgbClr val="000000"/>
              </a:solidFill>
              <a:latin typeface="Times New Roman"/>
              <a:cs typeface="Times New Roman"/>
            </a:rPr>
            <a:t>, </a:t>
          </a:r>
          <a:r>
            <a:rPr lang="en-US" sz="1000" b="0" i="1" u="none" strike="noStrike" baseline="0">
              <a:solidFill>
                <a:srgbClr val="000000"/>
              </a:solidFill>
              <a:latin typeface="Times New Roman"/>
              <a:cs typeface="Times New Roman"/>
            </a:rPr>
            <a:t>United States Life Tables</a:t>
          </a:r>
          <a:r>
            <a:rPr lang="en-US" sz="1000" b="0" i="0" u="none" strike="noStrike" baseline="0">
              <a:solidFill>
                <a:srgbClr val="000000"/>
              </a:solidFill>
              <a:latin typeface="Times New Roman"/>
              <a:cs typeface="Times New Roman"/>
            </a:rPr>
            <a:t>, Vol. 54, No. 14, April 19, 2006, p. 3. Accessed May 29, 2006 on http://www.cdc.gov/nchs</a:t>
          </a:r>
        </a:p>
      </xdr:txBody>
    </xdr:sp>
    <xdr:clientData/>
  </xdr:twoCellAnchor>
  <xdr:twoCellAnchor editAs="oneCell">
    <xdr:from>
      <xdr:col>1</xdr:col>
      <xdr:colOff>200025</xdr:colOff>
      <xdr:row>21</xdr:row>
      <xdr:rowOff>47625</xdr:rowOff>
    </xdr:from>
    <xdr:to>
      <xdr:col>3</xdr:col>
      <xdr:colOff>418849</xdr:colOff>
      <xdr:row>30</xdr:row>
      <xdr:rowOff>142681</xdr:rowOff>
    </xdr:to>
    <xdr:pic>
      <xdr:nvPicPr>
        <xdr:cNvPr id="8" name="Picture 7"/>
        <xdr:cNvPicPr>
          <a:picLocks noChangeAspect="1"/>
        </xdr:cNvPicPr>
      </xdr:nvPicPr>
      <xdr:blipFill>
        <a:blip xmlns:r="http://schemas.openxmlformats.org/officeDocument/2006/relationships" r:embed="rId2"/>
        <a:stretch>
          <a:fillRect/>
        </a:stretch>
      </xdr:blipFill>
      <xdr:spPr>
        <a:xfrm>
          <a:off x="409575" y="3476625"/>
          <a:ext cx="2009524" cy="155238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133350</xdr:colOff>
      <xdr:row>23</xdr:row>
      <xdr:rowOff>76200</xdr:rowOff>
    </xdr:from>
    <xdr:to>
      <xdr:col>12</xdr:col>
      <xdr:colOff>476250</xdr:colOff>
      <xdr:row>39</xdr:row>
      <xdr:rowOff>152400</xdr:rowOff>
    </xdr:to>
    <xdr:graphicFrame macro="">
      <xdr:nvGraphicFramePr>
        <xdr:cNvPr id="4149" name="Chart 1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123825</xdr:colOff>
      <xdr:row>40</xdr:row>
      <xdr:rowOff>66675</xdr:rowOff>
    </xdr:from>
    <xdr:to>
      <xdr:col>12</xdr:col>
      <xdr:colOff>476250</xdr:colOff>
      <xdr:row>56</xdr:row>
      <xdr:rowOff>152400</xdr:rowOff>
    </xdr:to>
    <xdr:graphicFrame macro="">
      <xdr:nvGraphicFramePr>
        <xdr:cNvPr id="4150"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57150</xdr:colOff>
      <xdr:row>50</xdr:row>
      <xdr:rowOff>66675</xdr:rowOff>
    </xdr:from>
    <xdr:to>
      <xdr:col>7</xdr:col>
      <xdr:colOff>333375</xdr:colOff>
      <xdr:row>67</xdr:row>
      <xdr:rowOff>0</xdr:rowOff>
    </xdr:to>
    <xdr:graphicFrame macro="">
      <xdr:nvGraphicFramePr>
        <xdr:cNvPr id="4151" name="Chart 1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152399</xdr:colOff>
      <xdr:row>33</xdr:row>
      <xdr:rowOff>38100</xdr:rowOff>
    </xdr:from>
    <xdr:to>
      <xdr:col>7</xdr:col>
      <xdr:colOff>228600</xdr:colOff>
      <xdr:row>41</xdr:row>
      <xdr:rowOff>95250</xdr:rowOff>
    </xdr:to>
    <xdr:sp macro="" textlink="">
      <xdr:nvSpPr>
        <xdr:cNvPr id="4114" name="Text Box 18"/>
        <xdr:cNvSpPr txBox="1">
          <a:spLocks noChangeArrowheads="1"/>
        </xdr:cNvSpPr>
      </xdr:nvSpPr>
      <xdr:spPr bwMode="auto">
        <a:xfrm>
          <a:off x="361949" y="5495925"/>
          <a:ext cx="4457701" cy="13525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Comments </a:t>
          </a:r>
          <a:r>
            <a:rPr lang="en-US" sz="1100" b="0" i="0" u="none" strike="noStrike" baseline="0">
              <a:solidFill>
                <a:srgbClr val="000000"/>
              </a:solidFill>
              <a:latin typeface="Times New Roman"/>
              <a:cs typeface="Times New Roman"/>
            </a:rPr>
            <a:t>Male death rates exceed female death rates at all ages.  Black death rates exceed white death rates at all ages except for age 90 and 95. Except for the first year of life, mortality is low for the very young, so life insurance premiums can be very small.  Mortality rises after age 10, but slowly, so insurance is still quite affordable.  After 40 the mortality rise is more noticeable, so insurance premiums will be higher.  After age 70, few individuals can afford the premiums, although insurance companies could still issue a life policy that is actuarially sound.</a:t>
          </a:r>
        </a:p>
      </xdr:txBody>
    </xdr:sp>
    <xdr:clientData/>
  </xdr:twoCellAnchor>
  <xdr:twoCellAnchor>
    <xdr:from>
      <xdr:col>7</xdr:col>
      <xdr:colOff>400050</xdr:colOff>
      <xdr:row>35</xdr:row>
      <xdr:rowOff>142875</xdr:rowOff>
    </xdr:from>
    <xdr:to>
      <xdr:col>7</xdr:col>
      <xdr:colOff>752475</xdr:colOff>
      <xdr:row>38</xdr:row>
      <xdr:rowOff>47625</xdr:rowOff>
    </xdr:to>
    <xdr:sp macro="" textlink="">
      <xdr:nvSpPr>
        <xdr:cNvPr id="4153" name="AutoShape 19"/>
        <xdr:cNvSpPr>
          <a:spLocks noChangeArrowheads="1"/>
        </xdr:cNvSpPr>
      </xdr:nvSpPr>
      <xdr:spPr bwMode="auto">
        <a:xfrm>
          <a:off x="4991100" y="5924550"/>
          <a:ext cx="352425" cy="390525"/>
        </a:xfrm>
        <a:prstGeom prst="right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xdr:col>
      <xdr:colOff>180974</xdr:colOff>
      <xdr:row>42</xdr:row>
      <xdr:rowOff>66676</xdr:rowOff>
    </xdr:from>
    <xdr:to>
      <xdr:col>7</xdr:col>
      <xdr:colOff>266699</xdr:colOff>
      <xdr:row>48</xdr:row>
      <xdr:rowOff>28576</xdr:rowOff>
    </xdr:to>
    <xdr:sp macro="" textlink="">
      <xdr:nvSpPr>
        <xdr:cNvPr id="4117" name="Text Box 21"/>
        <xdr:cNvSpPr txBox="1">
          <a:spLocks noChangeArrowheads="1"/>
        </xdr:cNvSpPr>
      </xdr:nvSpPr>
      <xdr:spPr bwMode="auto">
        <a:xfrm>
          <a:off x="390524" y="6981826"/>
          <a:ext cx="4467225" cy="9334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To Ponder</a:t>
          </a:r>
          <a:r>
            <a:rPr lang="en-US" sz="1100" b="0" i="0" u="none" strike="noStrike" baseline="0">
              <a:solidFill>
                <a:srgbClr val="000000"/>
              </a:solidFill>
              <a:latin typeface="Times New Roman"/>
              <a:cs typeface="Times New Roman"/>
            </a:rPr>
            <a:t> Conventional financial planning says that life insurance needs are minimal until an individual starts a family.  Your life insurance needs are highest when your children are young (when fortunately your life insurance is affordable).  Older people typically they need less life insurance because their financial estate has accumulated (savings, paid-off mortgages, IRAs, etc.).</a:t>
          </a:r>
        </a:p>
      </xdr:txBody>
    </xdr:sp>
    <xdr:clientData/>
  </xdr:twoCellAnchor>
  <xdr:twoCellAnchor>
    <xdr:from>
      <xdr:col>6</xdr:col>
      <xdr:colOff>28575</xdr:colOff>
      <xdr:row>3</xdr:row>
      <xdr:rowOff>133350</xdr:rowOff>
    </xdr:from>
    <xdr:to>
      <xdr:col>8</xdr:col>
      <xdr:colOff>161925</xdr:colOff>
      <xdr:row>14</xdr:row>
      <xdr:rowOff>38100</xdr:rowOff>
    </xdr:to>
    <xdr:sp macro="" textlink="">
      <xdr:nvSpPr>
        <xdr:cNvPr id="4155" name="Line 25"/>
        <xdr:cNvSpPr>
          <a:spLocks noChangeShapeType="1"/>
        </xdr:cNvSpPr>
      </xdr:nvSpPr>
      <xdr:spPr bwMode="auto">
        <a:xfrm flipH="1">
          <a:off x="3838575" y="704850"/>
          <a:ext cx="1695450" cy="1714500"/>
        </a:xfrm>
        <a:prstGeom prst="line">
          <a:avLst/>
        </a:prstGeom>
        <a:noFill/>
        <a:ln w="9525">
          <a:solidFill>
            <a:srgbClr val="FF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238125</xdr:colOff>
      <xdr:row>29</xdr:row>
      <xdr:rowOff>76200</xdr:rowOff>
    </xdr:from>
    <xdr:to>
      <xdr:col>6</xdr:col>
      <xdr:colOff>552450</xdr:colOff>
      <xdr:row>33</xdr:row>
      <xdr:rowOff>9525</xdr:rowOff>
    </xdr:to>
    <xdr:sp macro="" textlink="">
      <xdr:nvSpPr>
        <xdr:cNvPr id="4129" name="Text Box 33"/>
        <xdr:cNvSpPr txBox="1">
          <a:spLocks noChangeArrowheads="1"/>
        </xdr:cNvSpPr>
      </xdr:nvSpPr>
      <xdr:spPr bwMode="auto">
        <a:xfrm>
          <a:off x="447675" y="4886325"/>
          <a:ext cx="3914775" cy="581025"/>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800000"/>
              </a:solidFill>
              <a:latin typeface="Times New Roman"/>
              <a:cs typeface="Times New Roman"/>
            </a:rPr>
            <a:t>Source:</a:t>
          </a:r>
          <a:r>
            <a:rPr lang="en-US" sz="1000" b="0" i="0" u="none" strike="noStrike" baseline="0">
              <a:solidFill>
                <a:srgbClr val="000000"/>
              </a:solidFill>
              <a:latin typeface="Times New Roman"/>
              <a:cs typeface="Times New Roman"/>
            </a:rPr>
            <a:t> National Center for Health Statistics, </a:t>
          </a:r>
          <a:r>
            <a:rPr lang="en-US" sz="1000" b="0" i="1" u="none" strike="noStrike" baseline="0">
              <a:solidFill>
                <a:srgbClr val="000000"/>
              </a:solidFill>
              <a:latin typeface="Times New Roman"/>
              <a:cs typeface="Times New Roman"/>
            </a:rPr>
            <a:t>National Vital Statistics Reports</a:t>
          </a:r>
          <a:r>
            <a:rPr lang="en-US" sz="1000" b="0" i="0" u="none" strike="noStrike" baseline="0">
              <a:solidFill>
                <a:srgbClr val="000000"/>
              </a:solidFill>
              <a:latin typeface="Times New Roman"/>
              <a:cs typeface="Times New Roman"/>
            </a:rPr>
            <a:t>, </a:t>
          </a:r>
          <a:r>
            <a:rPr lang="en-US" sz="1000" b="0" i="1" u="none" strike="noStrike" baseline="0">
              <a:solidFill>
                <a:srgbClr val="000000"/>
              </a:solidFill>
              <a:latin typeface="Times New Roman"/>
              <a:cs typeface="Times New Roman"/>
            </a:rPr>
            <a:t>United States Life Tables</a:t>
          </a:r>
          <a:r>
            <a:rPr lang="en-US" sz="1000" b="0" i="0" u="none" strike="noStrike" baseline="0">
              <a:solidFill>
                <a:srgbClr val="000000"/>
              </a:solidFill>
              <a:latin typeface="Times New Roman"/>
              <a:cs typeface="Times New Roman"/>
            </a:rPr>
            <a:t>, Vol. 54, No. 14, April 19, 2006, pp. 10-25. Accessed May 29, 2006 on http://www.cdc.gov/nchs</a:t>
          </a:r>
        </a:p>
      </xdr:txBody>
    </xdr:sp>
    <xdr:clientData/>
  </xdr:twoCellAnchor>
  <xdr:twoCellAnchor>
    <xdr:from>
      <xdr:col>8</xdr:col>
      <xdr:colOff>228599</xdr:colOff>
      <xdr:row>6</xdr:row>
      <xdr:rowOff>38100</xdr:rowOff>
    </xdr:from>
    <xdr:to>
      <xdr:col>12</xdr:col>
      <xdr:colOff>495299</xdr:colOff>
      <xdr:row>14</xdr:row>
      <xdr:rowOff>19050</xdr:rowOff>
    </xdr:to>
    <xdr:sp macro="" textlink="">
      <xdr:nvSpPr>
        <xdr:cNvPr id="4131" name="Text Box 35"/>
        <xdr:cNvSpPr txBox="1">
          <a:spLocks noChangeArrowheads="1"/>
        </xdr:cNvSpPr>
      </xdr:nvSpPr>
      <xdr:spPr bwMode="auto">
        <a:xfrm>
          <a:off x="5600699" y="1123950"/>
          <a:ext cx="4086225" cy="12763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Expected Value Illustration </a:t>
          </a:r>
          <a:r>
            <a:rPr lang="en-US" sz="1100" b="0" i="0" u="none" strike="noStrike" baseline="0">
              <a:solidFill>
                <a:srgbClr val="000000"/>
              </a:solidFill>
              <a:latin typeface="Times New Roman"/>
              <a:cs typeface="Times New Roman"/>
            </a:rPr>
            <a:t>The expected life insurance payout for a $1,000,000 one-year term life policy for a 25-year old female is:</a:t>
          </a:r>
        </a:p>
        <a:p>
          <a:pPr algn="l" rtl="0">
            <a:defRPr sz="1000"/>
          </a:pPr>
          <a:r>
            <a:rPr lang="en-US" sz="1100" b="0" i="1" u="none" strike="noStrike" baseline="0">
              <a:solidFill>
                <a:srgbClr val="000000"/>
              </a:solidFill>
              <a:latin typeface="Times New Roman"/>
              <a:cs typeface="Times New Roman"/>
            </a:rPr>
            <a:t>E(X)</a:t>
          </a:r>
          <a:r>
            <a:rPr lang="en-US" sz="1100" b="0" i="0" u="none" strike="noStrike" baseline="0">
              <a:solidFill>
                <a:srgbClr val="000000"/>
              </a:solidFill>
              <a:latin typeface="Times New Roman"/>
              <a:cs typeface="Times New Roman"/>
            </a:rPr>
            <a:t> =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live</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(live) + </a:t>
          </a:r>
          <a:r>
            <a:rPr lang="en-US" sz="1100" b="0" i="1" u="none" strike="noStrike" baseline="0">
              <a:solidFill>
                <a:srgbClr val="000000"/>
              </a:solidFill>
              <a:latin typeface="Times New Roman"/>
              <a:cs typeface="Times New Roman"/>
            </a:rPr>
            <a:t>X</a:t>
          </a:r>
          <a:r>
            <a:rPr lang="en-US" sz="1100" b="0" i="1" u="none" strike="noStrike" baseline="-25000">
              <a:solidFill>
                <a:srgbClr val="000000"/>
              </a:solidFill>
              <a:latin typeface="Times New Roman"/>
              <a:cs typeface="Times New Roman"/>
            </a:rPr>
            <a:t>die</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(die)</a:t>
          </a:r>
        </a:p>
        <a:p>
          <a:pPr algn="l" rtl="0">
            <a:defRPr sz="1000"/>
          </a:pPr>
          <a:r>
            <a:rPr lang="en-US" sz="1100" b="0" i="0" u="none" strike="noStrike" baseline="0">
              <a:solidFill>
                <a:srgbClr val="000000"/>
              </a:solidFill>
              <a:latin typeface="Times New Roman"/>
              <a:cs typeface="Times New Roman"/>
            </a:rPr>
            <a:t>         = (0)(0.999506) + (1,000,000)(0.000494) = $494.</a:t>
          </a:r>
        </a:p>
        <a:p>
          <a:pPr algn="l" rtl="0">
            <a:defRPr sz="1000"/>
          </a:pPr>
          <a:r>
            <a:rPr lang="en-US" sz="1100" b="0" i="0" u="none" strike="noStrike" baseline="0">
              <a:solidFill>
                <a:srgbClr val="000000"/>
              </a:solidFill>
              <a:latin typeface="Times New Roman"/>
              <a:cs typeface="Times New Roman"/>
            </a:rPr>
            <a:t>An insurance company would then add a markup for desired profit and/or administrative expenses (e.g., for a 5% markup the annual premium would be 1.05 x 494 = $518.70).</a:t>
          </a:r>
        </a:p>
      </xdr:txBody>
    </xdr:sp>
    <xdr:clientData/>
  </xdr:twoCellAnchor>
  <xdr:twoCellAnchor>
    <xdr:from>
      <xdr:col>8</xdr:col>
      <xdr:colOff>304799</xdr:colOff>
      <xdr:row>0</xdr:row>
      <xdr:rowOff>85725</xdr:rowOff>
    </xdr:from>
    <xdr:to>
      <xdr:col>12</xdr:col>
      <xdr:colOff>361950</xdr:colOff>
      <xdr:row>5</xdr:row>
      <xdr:rowOff>133350</xdr:rowOff>
    </xdr:to>
    <xdr:sp macro="" textlink="">
      <xdr:nvSpPr>
        <xdr:cNvPr id="4132" name="Text Box 36"/>
        <xdr:cNvSpPr txBox="1">
          <a:spLocks noChangeArrowheads="1"/>
        </xdr:cNvSpPr>
      </xdr:nvSpPr>
      <xdr:spPr bwMode="auto">
        <a:xfrm>
          <a:off x="5676899" y="85725"/>
          <a:ext cx="3876676" cy="971550"/>
        </a:xfrm>
        <a:prstGeom prst="rect">
          <a:avLst/>
        </a:prstGeom>
        <a:noFill/>
        <a:ln w="952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Example</a:t>
          </a:r>
          <a:r>
            <a:rPr lang="en-US" sz="1100" b="0" i="0" u="none" strike="noStrike" baseline="0">
              <a:solidFill>
                <a:srgbClr val="000000"/>
              </a:solidFill>
              <a:latin typeface="Times New Roman"/>
              <a:cs typeface="Times New Roman"/>
            </a:rPr>
            <a:t> Based on recent data for the entire U.S., approximately 494 of every 1,000,000 women age 25 would be expected to die from any cause during the next year.  Conversely, approximately 999,506 of every 1,000,000 would be expected to live:</a:t>
          </a:r>
        </a:p>
        <a:p>
          <a:pPr algn="l" rtl="0">
            <a:defRPr sz="1000"/>
          </a:pPr>
          <a:r>
            <a:rPr lang="en-US" sz="1100" b="0" i="0" u="none" strike="noStrike" baseline="0">
              <a:solidFill>
                <a:srgbClr val="000000"/>
              </a:solidFill>
              <a:latin typeface="Times New Roman"/>
              <a:cs typeface="Times New Roman"/>
            </a:rPr>
            <a:t>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(die) = .000494 and </a:t>
          </a:r>
          <a:r>
            <a:rPr lang="en-US" sz="1100" b="0" i="1" u="none" strike="noStrike" baseline="0">
              <a:solidFill>
                <a:srgbClr val="000000"/>
              </a:solidFill>
              <a:latin typeface="Times New Roman"/>
              <a:cs typeface="Times New Roman"/>
            </a:rPr>
            <a:t>P</a:t>
          </a:r>
          <a:r>
            <a:rPr lang="en-US" sz="1100" b="0" i="0" u="none" strike="noStrike" baseline="0">
              <a:solidFill>
                <a:srgbClr val="000000"/>
              </a:solidFill>
              <a:latin typeface="Times New Roman"/>
              <a:cs typeface="Times New Roman"/>
            </a:rPr>
            <a:t>(live) = .999506.</a:t>
          </a:r>
        </a:p>
      </xdr:txBody>
    </xdr:sp>
    <xdr:clientData/>
  </xdr:twoCellAnchor>
  <xdr:twoCellAnchor>
    <xdr:from>
      <xdr:col>1</xdr:col>
      <xdr:colOff>133350</xdr:colOff>
      <xdr:row>1</xdr:row>
      <xdr:rowOff>142875</xdr:rowOff>
    </xdr:from>
    <xdr:to>
      <xdr:col>7</xdr:col>
      <xdr:colOff>361950</xdr:colOff>
      <xdr:row>5</xdr:row>
      <xdr:rowOff>123825</xdr:rowOff>
    </xdr:to>
    <xdr:sp macro="" textlink="">
      <xdr:nvSpPr>
        <xdr:cNvPr id="4134" name="Text Box 38"/>
        <xdr:cNvSpPr txBox="1">
          <a:spLocks noChangeArrowheads="1"/>
        </xdr:cNvSpPr>
      </xdr:nvSpPr>
      <xdr:spPr bwMode="auto">
        <a:xfrm>
          <a:off x="342900" y="333375"/>
          <a:ext cx="4610100" cy="714375"/>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Objective </a:t>
          </a:r>
          <a:r>
            <a:rPr lang="en-US" sz="1100" b="0" i="0" u="none" strike="noStrike" baseline="0">
              <a:solidFill>
                <a:schemeClr val="tx1"/>
              </a:solidFill>
              <a:latin typeface="Times New Roman"/>
              <a:cs typeface="Times New Roman"/>
            </a:rPr>
            <a:t> To show how life insurance companies use actuarial data to set insurance premiums, and hence to predict their annual cash flow.  Probabilities are for the entire U.S. population.   Individual risk could be higher or lower, depending on exercise, smoking, health history, occupational group, etc.</a:t>
          </a:r>
        </a:p>
      </xdr:txBody>
    </xdr:sp>
    <xdr:clientData/>
  </xdr:twoCellAnchor>
  <xdr:twoCellAnchor>
    <xdr:from>
      <xdr:col>8</xdr:col>
      <xdr:colOff>238125</xdr:colOff>
      <xdr:row>14</xdr:row>
      <xdr:rowOff>123825</xdr:rowOff>
    </xdr:from>
    <xdr:to>
      <xdr:col>12</xdr:col>
      <xdr:colOff>95250</xdr:colOff>
      <xdr:row>22</xdr:row>
      <xdr:rowOff>66675</xdr:rowOff>
    </xdr:to>
    <xdr:sp macro="" textlink="">
      <xdr:nvSpPr>
        <xdr:cNvPr id="4135" name="Text Box 39"/>
        <xdr:cNvSpPr txBox="1">
          <a:spLocks noChangeArrowheads="1"/>
        </xdr:cNvSpPr>
      </xdr:nvSpPr>
      <xdr:spPr bwMode="auto">
        <a:xfrm>
          <a:off x="5610225" y="2505075"/>
          <a:ext cx="3676650" cy="12382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Exercises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ysClr val="windowText" lastClr="000000"/>
              </a:solidFill>
              <a:latin typeface="Times New Roman"/>
              <a:cs typeface="Times New Roman"/>
            </a:rPr>
            <a:t>(1) Calculate the expected payout for a one-year term life policy on a 30-year old white male.  (2) Do the same calculation for a 30-year old white female.  (3) What factors might explain the difference?  (4) See if you can find the actual premium for a $1,000,000 term life policy on yourself.  Compare it with a calculation of the expected payout from the probability table.  What factors might explain the difference?</a:t>
          </a:r>
        </a:p>
      </xdr:txBody>
    </xdr:sp>
    <xdr:clientData/>
  </xdr:twoCellAnchor>
  <xdr:twoCellAnchor editAs="oneCell">
    <xdr:from>
      <xdr:col>8</xdr:col>
      <xdr:colOff>0</xdr:colOff>
      <xdr:row>58</xdr:row>
      <xdr:rowOff>0</xdr:rowOff>
    </xdr:from>
    <xdr:to>
      <xdr:col>10</xdr:col>
      <xdr:colOff>142624</xdr:colOff>
      <xdr:row>67</xdr:row>
      <xdr:rowOff>95056</xdr:rowOff>
    </xdr:to>
    <xdr:pic>
      <xdr:nvPicPr>
        <xdr:cNvPr id="16" name="Picture 15"/>
        <xdr:cNvPicPr>
          <a:picLocks noChangeAspect="1"/>
        </xdr:cNvPicPr>
      </xdr:nvPicPr>
      <xdr:blipFill>
        <a:blip xmlns:r="http://schemas.openxmlformats.org/officeDocument/2006/relationships" r:embed="rId4"/>
        <a:stretch>
          <a:fillRect/>
        </a:stretch>
      </xdr:blipFill>
      <xdr:spPr>
        <a:xfrm>
          <a:off x="5372100" y="9505950"/>
          <a:ext cx="2009524" cy="155238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8</xdr:col>
      <xdr:colOff>0</xdr:colOff>
      <xdr:row>16</xdr:row>
      <xdr:rowOff>66675</xdr:rowOff>
    </xdr:from>
    <xdr:to>
      <xdr:col>12</xdr:col>
      <xdr:colOff>38100</xdr:colOff>
      <xdr:row>27</xdr:row>
      <xdr:rowOff>142875</xdr:rowOff>
    </xdr:to>
    <xdr:graphicFrame macro="">
      <xdr:nvGraphicFramePr>
        <xdr:cNvPr id="1844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447675</xdr:colOff>
      <xdr:row>13</xdr:row>
      <xdr:rowOff>66675</xdr:rowOff>
    </xdr:from>
    <xdr:to>
      <xdr:col>8</xdr:col>
      <xdr:colOff>685800</xdr:colOff>
      <xdr:row>14</xdr:row>
      <xdr:rowOff>104775</xdr:rowOff>
    </xdr:to>
    <xdr:sp macro="" textlink="">
      <xdr:nvSpPr>
        <xdr:cNvPr id="18449" name="AutoShape 5"/>
        <xdr:cNvSpPr>
          <a:spLocks noChangeArrowheads="1"/>
        </xdr:cNvSpPr>
      </xdr:nvSpPr>
      <xdr:spPr bwMode="auto">
        <a:xfrm>
          <a:off x="4819650" y="2219325"/>
          <a:ext cx="238125" cy="200025"/>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11</xdr:col>
      <xdr:colOff>590550</xdr:colOff>
      <xdr:row>13</xdr:row>
      <xdr:rowOff>38100</xdr:rowOff>
    </xdr:from>
    <xdr:to>
      <xdr:col>11</xdr:col>
      <xdr:colOff>828675</xdr:colOff>
      <xdr:row>14</xdr:row>
      <xdr:rowOff>76200</xdr:rowOff>
    </xdr:to>
    <xdr:sp macro="" textlink="">
      <xdr:nvSpPr>
        <xdr:cNvPr id="18450" name="AutoShape 6"/>
        <xdr:cNvSpPr>
          <a:spLocks noChangeArrowheads="1"/>
        </xdr:cNvSpPr>
      </xdr:nvSpPr>
      <xdr:spPr bwMode="auto">
        <a:xfrm>
          <a:off x="7258050" y="2190750"/>
          <a:ext cx="238125" cy="200025"/>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5</xdr:col>
      <xdr:colOff>171450</xdr:colOff>
      <xdr:row>14</xdr:row>
      <xdr:rowOff>38100</xdr:rowOff>
    </xdr:from>
    <xdr:to>
      <xdr:col>8</xdr:col>
      <xdr:colOff>57150</xdr:colOff>
      <xdr:row>19</xdr:row>
      <xdr:rowOff>0</xdr:rowOff>
    </xdr:to>
    <xdr:sp macro="" textlink="">
      <xdr:nvSpPr>
        <xdr:cNvPr id="18439" name="Text Box 7"/>
        <xdr:cNvSpPr txBox="1">
          <a:spLocks noChangeArrowheads="1"/>
        </xdr:cNvSpPr>
      </xdr:nvSpPr>
      <xdr:spPr bwMode="auto">
        <a:xfrm>
          <a:off x="2628900" y="2352675"/>
          <a:ext cx="1800225" cy="771525"/>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There is a good chance that 4 or more rooms will be rented, but the distribution is skewed left.</a:t>
          </a:r>
        </a:p>
      </xdr:txBody>
    </xdr:sp>
    <xdr:clientData/>
  </xdr:twoCellAnchor>
  <xdr:twoCellAnchor>
    <xdr:from>
      <xdr:col>4</xdr:col>
      <xdr:colOff>371475</xdr:colOff>
      <xdr:row>27</xdr:row>
      <xdr:rowOff>142876</xdr:rowOff>
    </xdr:from>
    <xdr:to>
      <xdr:col>11</xdr:col>
      <xdr:colOff>285750</xdr:colOff>
      <xdr:row>30</xdr:row>
      <xdr:rowOff>123825</xdr:rowOff>
    </xdr:to>
    <xdr:sp macro="" textlink="">
      <xdr:nvSpPr>
        <xdr:cNvPr id="18441" name="Text Box 9"/>
        <xdr:cNvSpPr txBox="1">
          <a:spLocks noChangeArrowheads="1"/>
        </xdr:cNvSpPr>
      </xdr:nvSpPr>
      <xdr:spPr bwMode="auto">
        <a:xfrm>
          <a:off x="2114550" y="4600576"/>
          <a:ext cx="4838700" cy="466724"/>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Questions:</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(1) How often does the number of rooms rented exceed the mean? (2) Why don't the deviations around </a:t>
          </a:r>
          <a:r>
            <a:rPr lang="en-US" sz="1100" b="0" i="1" u="none" strike="noStrike" baseline="0">
              <a:solidFill>
                <a:sysClr val="windowText" lastClr="000000"/>
              </a:solidFill>
              <a:latin typeface="Times New Roman" pitchFamily="18" charset="0"/>
              <a:cs typeface="Times New Roman" pitchFamily="18" charset="0"/>
            </a:rPr>
            <a:t>m</a:t>
          </a:r>
          <a:r>
            <a:rPr lang="en-US" sz="1100" b="0" i="0" u="none" strike="noStrike" baseline="0">
              <a:solidFill>
                <a:sysClr val="windowText" lastClr="000000"/>
              </a:solidFill>
              <a:latin typeface="Times New Roman" pitchFamily="18" charset="0"/>
              <a:cs typeface="Times New Roman" pitchFamily="18" charset="0"/>
            </a:rPr>
            <a:t> sum to zero?</a:t>
          </a:r>
        </a:p>
      </xdr:txBody>
    </xdr:sp>
    <xdr:clientData/>
  </xdr:twoCellAnchor>
  <xdr:twoCellAnchor editAs="oneCell">
    <xdr:from>
      <xdr:col>1</xdr:col>
      <xdr:colOff>266700</xdr:colOff>
      <xdr:row>11</xdr:row>
      <xdr:rowOff>85725</xdr:rowOff>
    </xdr:from>
    <xdr:to>
      <xdr:col>5</xdr:col>
      <xdr:colOff>56899</xdr:colOff>
      <xdr:row>21</xdr:row>
      <xdr:rowOff>18856</xdr:rowOff>
    </xdr:to>
    <xdr:pic>
      <xdr:nvPicPr>
        <xdr:cNvPr id="9" name="Picture 8"/>
        <xdr:cNvPicPr>
          <a:picLocks noChangeAspect="1"/>
        </xdr:cNvPicPr>
      </xdr:nvPicPr>
      <xdr:blipFill>
        <a:blip xmlns:r="http://schemas.openxmlformats.org/officeDocument/2006/relationships" r:embed="rId2"/>
        <a:stretch>
          <a:fillRect/>
        </a:stretch>
      </xdr:blipFill>
      <xdr:spPr>
        <a:xfrm>
          <a:off x="504825" y="1914525"/>
          <a:ext cx="2009524" cy="155238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257175</xdr:colOff>
      <xdr:row>14</xdr:row>
      <xdr:rowOff>133350</xdr:rowOff>
    </xdr:from>
    <xdr:to>
      <xdr:col>11</xdr:col>
      <xdr:colOff>523875</xdr:colOff>
      <xdr:row>25</xdr:row>
      <xdr:rowOff>133350</xdr:rowOff>
    </xdr:to>
    <xdr:graphicFrame macro="">
      <xdr:nvGraphicFramePr>
        <xdr:cNvPr id="2049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333375</xdr:colOff>
      <xdr:row>11</xdr:row>
      <xdr:rowOff>85725</xdr:rowOff>
    </xdr:from>
    <xdr:to>
      <xdr:col>8</xdr:col>
      <xdr:colOff>571500</xdr:colOff>
      <xdr:row>12</xdr:row>
      <xdr:rowOff>123825</xdr:rowOff>
    </xdr:to>
    <xdr:sp macro="" textlink="">
      <xdr:nvSpPr>
        <xdr:cNvPr id="20497" name="AutoShape 5"/>
        <xdr:cNvSpPr>
          <a:spLocks noChangeArrowheads="1"/>
        </xdr:cNvSpPr>
      </xdr:nvSpPr>
      <xdr:spPr bwMode="auto">
        <a:xfrm>
          <a:off x="4886325" y="1914525"/>
          <a:ext cx="238125" cy="200025"/>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11</xdr:col>
      <xdr:colOff>523875</xdr:colOff>
      <xdr:row>11</xdr:row>
      <xdr:rowOff>47625</xdr:rowOff>
    </xdr:from>
    <xdr:to>
      <xdr:col>11</xdr:col>
      <xdr:colOff>762000</xdr:colOff>
      <xdr:row>12</xdr:row>
      <xdr:rowOff>85725</xdr:rowOff>
    </xdr:to>
    <xdr:sp macro="" textlink="">
      <xdr:nvSpPr>
        <xdr:cNvPr id="20498" name="AutoShape 6"/>
        <xdr:cNvSpPr>
          <a:spLocks noChangeArrowheads="1"/>
        </xdr:cNvSpPr>
      </xdr:nvSpPr>
      <xdr:spPr bwMode="auto">
        <a:xfrm>
          <a:off x="6972300" y="1876425"/>
          <a:ext cx="238125" cy="200025"/>
        </a:xfrm>
        <a:prstGeom prst="upArrow">
          <a:avLst>
            <a:gd name="adj1" fmla="val 50000"/>
            <a:gd name="adj2" fmla="val 25000"/>
          </a:avLst>
        </a:prstGeom>
        <a:solidFill>
          <a:schemeClr val="accent5">
            <a:lumMod val="75000"/>
          </a:schemeClr>
        </a:solidFill>
        <a:ln w="9525">
          <a:solidFill>
            <a:srgbClr val="000000"/>
          </a:solidFill>
          <a:miter lim="800000"/>
          <a:headEnd/>
          <a:tailEnd/>
        </a:ln>
      </xdr:spPr>
    </xdr:sp>
    <xdr:clientData/>
  </xdr:twoCellAnchor>
  <xdr:twoCellAnchor>
    <xdr:from>
      <xdr:col>5</xdr:col>
      <xdr:colOff>133350</xdr:colOff>
      <xdr:row>11</xdr:row>
      <xdr:rowOff>152400</xdr:rowOff>
    </xdr:from>
    <xdr:to>
      <xdr:col>7</xdr:col>
      <xdr:colOff>190500</xdr:colOff>
      <xdr:row>16</xdr:row>
      <xdr:rowOff>66675</xdr:rowOff>
    </xdr:to>
    <xdr:sp macro="" textlink="">
      <xdr:nvSpPr>
        <xdr:cNvPr id="20488" name="Text Box 8"/>
        <xdr:cNvSpPr txBox="1">
          <a:spLocks noChangeArrowheads="1"/>
        </xdr:cNvSpPr>
      </xdr:nvSpPr>
      <xdr:spPr bwMode="auto">
        <a:xfrm>
          <a:off x="2562225" y="1981200"/>
          <a:ext cx="1600200" cy="723900"/>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0" i="1" u="none" strike="noStrike" baseline="0">
              <a:solidFill>
                <a:srgbClr val="800000"/>
              </a:solidFill>
              <a:latin typeface="Times New Roman"/>
              <a:cs typeface="Times New Roman"/>
            </a:rPr>
            <a:t>Comment:</a:t>
          </a:r>
          <a:r>
            <a:rPr lang="en-US" sz="1100" b="0" i="0" u="none" strike="noStrike" baseline="0">
              <a:solidFill>
                <a:srgbClr val="000000"/>
              </a:solidFill>
              <a:latin typeface="Times New Roman"/>
              <a:cs typeface="Times New Roman"/>
            </a:rPr>
            <a:t> The range is from 0 to 5, with a mode of 2.  The distribution is slightly skewed.</a:t>
          </a:r>
        </a:p>
      </xdr:txBody>
    </xdr:sp>
    <xdr:clientData/>
  </xdr:twoCellAnchor>
  <xdr:twoCellAnchor>
    <xdr:from>
      <xdr:col>4</xdr:col>
      <xdr:colOff>304799</xdr:colOff>
      <xdr:row>26</xdr:row>
      <xdr:rowOff>9526</xdr:rowOff>
    </xdr:from>
    <xdr:to>
      <xdr:col>11</xdr:col>
      <xdr:colOff>9525</xdr:colOff>
      <xdr:row>28</xdr:row>
      <xdr:rowOff>123826</xdr:rowOff>
    </xdr:to>
    <xdr:sp macro="" textlink="">
      <xdr:nvSpPr>
        <xdr:cNvPr id="20489" name="Text Box 9"/>
        <xdr:cNvSpPr txBox="1">
          <a:spLocks noChangeArrowheads="1"/>
        </xdr:cNvSpPr>
      </xdr:nvSpPr>
      <xdr:spPr bwMode="auto">
        <a:xfrm>
          <a:off x="2019299" y="4286251"/>
          <a:ext cx="4438651" cy="438150"/>
        </a:xfrm>
        <a:prstGeom prst="rect">
          <a:avLst/>
        </a:prstGeom>
        <a:solidFill>
          <a:srgbClr val="FFFFCC"/>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pitchFamily="18" charset="0"/>
              <a:cs typeface="Times New Roman" pitchFamily="18" charset="0"/>
            </a:rPr>
            <a:t>Questions:</a:t>
          </a:r>
          <a:r>
            <a:rPr lang="en-US" sz="1100" b="1" i="0" u="none" strike="noStrike" baseline="0">
              <a:solidFill>
                <a:schemeClr val="accent5">
                  <a:lumMod val="50000"/>
                </a:schemeClr>
              </a:solidFill>
              <a:latin typeface="Times New Roman" pitchFamily="18" charset="0"/>
              <a:cs typeface="Times New Roman" pitchFamily="18" charset="0"/>
            </a:rPr>
            <a:t> </a:t>
          </a:r>
          <a:r>
            <a:rPr lang="en-US" sz="1100" b="0" i="0" u="none" strike="noStrike" baseline="0">
              <a:solidFill>
                <a:sysClr val="windowText" lastClr="000000"/>
              </a:solidFill>
              <a:latin typeface="Times New Roman" pitchFamily="18" charset="0"/>
              <a:cs typeface="Times New Roman" pitchFamily="18" charset="0"/>
            </a:rPr>
            <a:t>(1) How often is the number of service calls above the mean? (2) Why don't the deviations around </a:t>
          </a:r>
          <a:r>
            <a:rPr lang="en-US" sz="1100" b="0" i="1" u="none" strike="noStrike" baseline="0">
              <a:solidFill>
                <a:sysClr val="windowText" lastClr="000000"/>
              </a:solidFill>
              <a:latin typeface="Times New Roman" pitchFamily="18" charset="0"/>
              <a:cs typeface="Times New Roman" pitchFamily="18" charset="0"/>
            </a:rPr>
            <a:t>m</a:t>
          </a:r>
          <a:r>
            <a:rPr lang="en-US" sz="1100" b="0" i="0" u="none" strike="noStrike" baseline="0">
              <a:solidFill>
                <a:sysClr val="windowText" lastClr="000000"/>
              </a:solidFill>
              <a:latin typeface="Times New Roman" pitchFamily="18" charset="0"/>
              <a:cs typeface="Times New Roman" pitchFamily="18" charset="0"/>
            </a:rPr>
            <a:t> sum to zero?</a:t>
          </a:r>
        </a:p>
      </xdr:txBody>
    </xdr:sp>
    <xdr:clientData/>
  </xdr:twoCellAnchor>
  <xdr:twoCellAnchor editAs="oneCell">
    <xdr:from>
      <xdr:col>1</xdr:col>
      <xdr:colOff>247650</xdr:colOff>
      <xdr:row>9</xdr:row>
      <xdr:rowOff>142875</xdr:rowOff>
    </xdr:from>
    <xdr:to>
      <xdr:col>5</xdr:col>
      <xdr:colOff>37849</xdr:colOff>
      <xdr:row>19</xdr:row>
      <xdr:rowOff>76006</xdr:rowOff>
    </xdr:to>
    <xdr:pic>
      <xdr:nvPicPr>
        <xdr:cNvPr id="9" name="Picture 8"/>
        <xdr:cNvPicPr>
          <a:picLocks noChangeAspect="1"/>
        </xdr:cNvPicPr>
      </xdr:nvPicPr>
      <xdr:blipFill>
        <a:blip xmlns:r="http://schemas.openxmlformats.org/officeDocument/2006/relationships" r:embed="rId2"/>
        <a:stretch>
          <a:fillRect/>
        </a:stretch>
      </xdr:blipFill>
      <xdr:spPr>
        <a:xfrm>
          <a:off x="457200" y="164782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17"/>
  <sheetViews>
    <sheetView showGridLines="0" tabSelected="1" workbookViewId="0"/>
  </sheetViews>
  <sheetFormatPr defaultRowHeight="12.75" x14ac:dyDescent="0.2"/>
  <cols>
    <col min="1" max="1" width="3.140625" style="2" customWidth="1"/>
    <col min="2" max="2" width="13.5703125" style="2" customWidth="1"/>
    <col min="3" max="3" width="13.28515625" style="2" customWidth="1"/>
    <col min="4" max="4" width="12.28515625" style="2" customWidth="1"/>
    <col min="5" max="5" width="12.5703125" style="2" customWidth="1"/>
    <col min="6" max="6" width="13" style="2" customWidth="1"/>
    <col min="7" max="7" width="9.85546875" style="2" customWidth="1"/>
    <col min="8" max="8" width="10.7109375" style="2" customWidth="1"/>
    <col min="9" max="9" width="15" style="2" customWidth="1"/>
    <col min="10" max="10" width="10.5703125" style="2" customWidth="1"/>
    <col min="11" max="11" width="11" style="2" customWidth="1"/>
    <col min="12" max="12" width="10.5703125" style="2" customWidth="1"/>
    <col min="13" max="13" width="9.140625" style="2"/>
    <col min="14" max="14" width="12.42578125" style="2" customWidth="1"/>
    <col min="15" max="15" width="11.140625" style="2" customWidth="1"/>
    <col min="16" max="16" width="13.7109375" style="2" customWidth="1"/>
    <col min="17" max="16384" width="9.140625" style="2"/>
  </cols>
  <sheetData>
    <row r="1" spans="2:16" ht="15" x14ac:dyDescent="0.2">
      <c r="B1" s="76" t="s">
        <v>16</v>
      </c>
    </row>
    <row r="2" spans="2:16" x14ac:dyDescent="0.2">
      <c r="B2" s="5"/>
      <c r="C2" s="85"/>
      <c r="D2" s="85"/>
      <c r="E2" s="85"/>
      <c r="F2" s="85"/>
    </row>
    <row r="3" spans="2:16" x14ac:dyDescent="0.2">
      <c r="B3" s="78"/>
      <c r="C3" s="86" t="s">
        <v>0</v>
      </c>
      <c r="D3" s="86"/>
      <c r="E3" s="86" t="s">
        <v>1</v>
      </c>
      <c r="F3" s="87"/>
    </row>
    <row r="4" spans="2:16" x14ac:dyDescent="0.2">
      <c r="B4" s="79" t="s">
        <v>2</v>
      </c>
      <c r="C4" s="80" t="s">
        <v>4</v>
      </c>
      <c r="D4" s="80" t="s">
        <v>5</v>
      </c>
      <c r="E4" s="80" t="s">
        <v>3</v>
      </c>
      <c r="F4" s="81" t="s">
        <v>6</v>
      </c>
    </row>
    <row r="5" spans="2:16" x14ac:dyDescent="0.2">
      <c r="B5" s="52">
        <v>0</v>
      </c>
      <c r="C5" s="53">
        <v>75.3</v>
      </c>
      <c r="D5" s="53">
        <v>69</v>
      </c>
      <c r="E5" s="53">
        <v>80.5</v>
      </c>
      <c r="F5" s="54">
        <v>76.099999999999994</v>
      </c>
      <c r="J5" s="3"/>
      <c r="K5" s="3"/>
      <c r="L5" s="3"/>
      <c r="N5" s="84"/>
      <c r="O5" s="84"/>
      <c r="P5" s="84"/>
    </row>
    <row r="6" spans="2:16" x14ac:dyDescent="0.2">
      <c r="B6" s="55">
        <v>10</v>
      </c>
      <c r="C6" s="56">
        <v>66</v>
      </c>
      <c r="D6" s="56">
        <v>60.3</v>
      </c>
      <c r="E6" s="56">
        <v>71</v>
      </c>
      <c r="F6" s="57">
        <v>67.2</v>
      </c>
    </row>
    <row r="7" spans="2:16" x14ac:dyDescent="0.2">
      <c r="B7" s="55">
        <v>20</v>
      </c>
      <c r="C7" s="56">
        <v>56.3</v>
      </c>
      <c r="D7" s="56">
        <v>50.7</v>
      </c>
      <c r="E7" s="56">
        <v>61.2</v>
      </c>
      <c r="F7" s="57">
        <v>57.4</v>
      </c>
      <c r="J7" s="6"/>
      <c r="K7" s="7"/>
      <c r="L7" s="7"/>
      <c r="N7" s="6"/>
      <c r="O7" s="7"/>
      <c r="P7" s="7"/>
    </row>
    <row r="8" spans="2:16" x14ac:dyDescent="0.2">
      <c r="B8" s="55">
        <v>30</v>
      </c>
      <c r="C8" s="56">
        <v>46.9</v>
      </c>
      <c r="D8" s="56">
        <v>41.8</v>
      </c>
      <c r="E8" s="56">
        <v>51.5</v>
      </c>
      <c r="F8" s="57">
        <v>47.8</v>
      </c>
      <c r="J8" s="4"/>
      <c r="K8" s="8"/>
      <c r="L8" s="8"/>
      <c r="N8" s="4"/>
      <c r="O8" s="8"/>
      <c r="P8" s="8"/>
    </row>
    <row r="9" spans="2:16" x14ac:dyDescent="0.2">
      <c r="B9" s="55">
        <v>40</v>
      </c>
      <c r="C9" s="56">
        <v>37.6</v>
      </c>
      <c r="D9" s="56">
        <v>32.9</v>
      </c>
      <c r="E9" s="56">
        <v>41.9</v>
      </c>
      <c r="F9" s="57">
        <v>38.6</v>
      </c>
      <c r="J9" s="4"/>
      <c r="K9" s="8"/>
      <c r="L9" s="8"/>
      <c r="N9" s="4"/>
      <c r="O9" s="8"/>
      <c r="P9" s="8"/>
    </row>
    <row r="10" spans="2:16" x14ac:dyDescent="0.2">
      <c r="B10" s="55">
        <v>50</v>
      </c>
      <c r="C10" s="56">
        <v>28.8</v>
      </c>
      <c r="D10" s="56">
        <v>24.8</v>
      </c>
      <c r="E10" s="56">
        <v>32.6</v>
      </c>
      <c r="F10" s="57">
        <v>29.9</v>
      </c>
      <c r="J10" s="4"/>
      <c r="K10" s="8"/>
      <c r="L10" s="8"/>
      <c r="N10" s="4"/>
      <c r="O10" s="8"/>
      <c r="P10" s="8"/>
    </row>
    <row r="11" spans="2:16" x14ac:dyDescent="0.2">
      <c r="B11" s="55">
        <v>60</v>
      </c>
      <c r="C11" s="56">
        <v>20.6</v>
      </c>
      <c r="D11" s="56">
        <v>17.899999999999999</v>
      </c>
      <c r="E11" s="56">
        <v>23.8</v>
      </c>
      <c r="F11" s="57">
        <v>22.1</v>
      </c>
      <c r="J11" s="4"/>
      <c r="K11" s="8"/>
      <c r="L11" s="8"/>
      <c r="N11" s="4"/>
      <c r="O11" s="8"/>
      <c r="P11" s="8"/>
    </row>
    <row r="12" spans="2:16" x14ac:dyDescent="0.2">
      <c r="B12" s="55">
        <v>70</v>
      </c>
      <c r="C12" s="56">
        <v>13.5</v>
      </c>
      <c r="D12" s="56">
        <v>12.1</v>
      </c>
      <c r="E12" s="56">
        <v>16</v>
      </c>
      <c r="F12" s="57">
        <v>15.3</v>
      </c>
      <c r="J12" s="4"/>
      <c r="K12" s="8"/>
      <c r="L12" s="8"/>
      <c r="N12" s="4"/>
      <c r="O12" s="8"/>
      <c r="P12" s="8"/>
    </row>
    <row r="13" spans="2:16" x14ac:dyDescent="0.2">
      <c r="B13" s="55">
        <v>80</v>
      </c>
      <c r="C13" s="56">
        <v>8</v>
      </c>
      <c r="D13" s="56">
        <v>7.9</v>
      </c>
      <c r="E13" s="56">
        <v>9.6</v>
      </c>
      <c r="F13" s="57">
        <v>9.8000000000000007</v>
      </c>
      <c r="J13" s="4"/>
      <c r="K13" s="8"/>
      <c r="L13" s="8"/>
      <c r="N13" s="4"/>
      <c r="O13" s="8"/>
      <c r="P13" s="8"/>
    </row>
    <row r="14" spans="2:16" x14ac:dyDescent="0.2">
      <c r="B14" s="55">
        <v>90</v>
      </c>
      <c r="C14" s="56">
        <v>4.3</v>
      </c>
      <c r="D14" s="56">
        <v>5</v>
      </c>
      <c r="E14" s="56">
        <v>5.0999999999999996</v>
      </c>
      <c r="F14" s="57">
        <v>6</v>
      </c>
      <c r="J14" s="4"/>
      <c r="K14" s="8"/>
      <c r="L14" s="8"/>
      <c r="N14" s="4"/>
      <c r="O14" s="8"/>
      <c r="P14" s="8"/>
    </row>
    <row r="15" spans="2:16" x14ac:dyDescent="0.2">
      <c r="B15" s="58">
        <v>100</v>
      </c>
      <c r="C15" s="59">
        <v>2.2000000000000002</v>
      </c>
      <c r="D15" s="59">
        <v>3</v>
      </c>
      <c r="E15" s="59">
        <v>2.5</v>
      </c>
      <c r="F15" s="60">
        <v>3.4</v>
      </c>
      <c r="J15" s="4"/>
      <c r="K15" s="8"/>
      <c r="L15" s="8"/>
      <c r="N15" s="4"/>
      <c r="O15" s="8"/>
      <c r="P15" s="8"/>
    </row>
    <row r="16" spans="2:16" x14ac:dyDescent="0.2">
      <c r="C16" s="9"/>
      <c r="D16" s="9"/>
      <c r="E16" s="9"/>
      <c r="F16" s="9"/>
      <c r="J16" s="4"/>
      <c r="K16" s="8"/>
      <c r="L16" s="8"/>
    </row>
    <row r="17" spans="2:2" x14ac:dyDescent="0.2">
      <c r="B17" s="10"/>
    </row>
  </sheetData>
  <sheetProtection sheet="1" formatCells="0" formatColumns="0" formatRows="0"/>
  <mergeCells count="4">
    <mergeCell ref="N5:P5"/>
    <mergeCell ref="C2:F2"/>
    <mergeCell ref="C3:D3"/>
    <mergeCell ref="E3:F3"/>
  </mergeCells>
  <phoneticPr fontId="0" type="noConversion"/>
  <pageMargins left="0.75" right="0.75" top="1" bottom="1" header="0.5" footer="0.5"/>
  <pageSetup scale="99"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0"/>
  <sheetViews>
    <sheetView showGridLines="0" zoomScaleNormal="100" workbookViewId="0"/>
  </sheetViews>
  <sheetFormatPr defaultRowHeight="12.75" x14ac:dyDescent="0.2"/>
  <cols>
    <col min="1" max="1" width="3.140625" style="2" customWidth="1"/>
    <col min="2" max="2" width="7.140625" style="2" customWidth="1"/>
    <col min="3" max="8" width="11.7109375" style="2" customWidth="1"/>
    <col min="9" max="9" width="15.42578125" style="2" customWidth="1"/>
    <col min="10" max="10" width="12.5703125" style="2" customWidth="1"/>
    <col min="11" max="11" width="18.7109375" style="2" customWidth="1"/>
    <col min="12" max="12" width="10.5703125" style="2" customWidth="1"/>
    <col min="13" max="13" width="9.140625" style="2"/>
    <col min="14" max="14" width="7.28515625" style="2" customWidth="1"/>
    <col min="15" max="15" width="11.140625" style="2" customWidth="1"/>
    <col min="16" max="16" width="13.7109375" style="2" customWidth="1"/>
    <col min="17" max="16384" width="9.140625" style="2"/>
  </cols>
  <sheetData>
    <row r="1" spans="2:8" ht="15" x14ac:dyDescent="0.2">
      <c r="B1" s="76" t="s">
        <v>25</v>
      </c>
    </row>
    <row r="2" spans="2:8" ht="15" x14ac:dyDescent="0.2">
      <c r="B2" s="1"/>
    </row>
    <row r="3" spans="2:8" ht="15" x14ac:dyDescent="0.2">
      <c r="B3" s="1"/>
    </row>
    <row r="4" spans="2:8" ht="15" x14ac:dyDescent="0.2">
      <c r="B4" s="1"/>
    </row>
    <row r="8" spans="2:8" x14ac:dyDescent="0.2">
      <c r="B8" s="5"/>
      <c r="C8" s="83" t="s">
        <v>9</v>
      </c>
      <c r="D8" s="83"/>
      <c r="E8" s="83"/>
      <c r="F8" s="83"/>
      <c r="G8" s="83"/>
      <c r="H8" s="83"/>
    </row>
    <row r="9" spans="2:8" x14ac:dyDescent="0.2">
      <c r="B9" s="71" t="s">
        <v>2</v>
      </c>
      <c r="C9" s="77" t="s">
        <v>7</v>
      </c>
      <c r="D9" s="74" t="s">
        <v>4</v>
      </c>
      <c r="E9" s="75" t="s">
        <v>5</v>
      </c>
      <c r="F9" s="74" t="s">
        <v>8</v>
      </c>
      <c r="G9" s="74" t="s">
        <v>3</v>
      </c>
      <c r="H9" s="75" t="s">
        <v>6</v>
      </c>
    </row>
    <row r="10" spans="2:8" x14ac:dyDescent="0.2">
      <c r="B10" s="52">
        <v>0</v>
      </c>
      <c r="C10" s="67">
        <v>7.6109999999999997E-3</v>
      </c>
      <c r="D10" s="68">
        <v>6.3660000000000001E-3</v>
      </c>
      <c r="E10" s="69">
        <v>1.5565000000000001E-2</v>
      </c>
      <c r="F10" s="68">
        <v>6.0829999999999999E-3</v>
      </c>
      <c r="G10" s="68">
        <v>5.0520000000000001E-3</v>
      </c>
      <c r="H10" s="69">
        <v>1.2449E-2</v>
      </c>
    </row>
    <row r="11" spans="2:8" x14ac:dyDescent="0.2">
      <c r="B11" s="55">
        <v>5</v>
      </c>
      <c r="C11" s="61">
        <v>1.92E-4</v>
      </c>
      <c r="D11" s="62">
        <v>1.8000000000000001E-4</v>
      </c>
      <c r="E11" s="63">
        <v>2.4699999999999999E-4</v>
      </c>
      <c r="F11" s="62">
        <v>1.4300000000000001E-4</v>
      </c>
      <c r="G11" s="62">
        <v>1.27E-4</v>
      </c>
      <c r="H11" s="63">
        <v>2.0799999999999999E-4</v>
      </c>
    </row>
    <row r="12" spans="2:8" x14ac:dyDescent="0.2">
      <c r="B12" s="55">
        <v>10</v>
      </c>
      <c r="C12" s="61">
        <v>1.8599999999999999E-4</v>
      </c>
      <c r="D12" s="62">
        <v>1.64E-4</v>
      </c>
      <c r="E12" s="63">
        <v>2.8699999999999998E-4</v>
      </c>
      <c r="F12" s="62">
        <v>1.4300000000000001E-4</v>
      </c>
      <c r="G12" s="62">
        <v>1.3100000000000001E-4</v>
      </c>
      <c r="H12" s="63">
        <v>2.03E-4</v>
      </c>
    </row>
    <row r="13" spans="2:8" x14ac:dyDescent="0.2">
      <c r="B13" s="55">
        <v>15</v>
      </c>
      <c r="C13" s="61">
        <v>4.2999999999999999E-4</v>
      </c>
      <c r="D13" s="62">
        <v>4.1199999999999999E-4</v>
      </c>
      <c r="E13" s="63">
        <v>5.44E-4</v>
      </c>
      <c r="F13" s="62">
        <v>2.43E-4</v>
      </c>
      <c r="G13" s="62">
        <v>2.4499999999999999E-4</v>
      </c>
      <c r="H13" s="63">
        <v>2.3499999999999999E-4</v>
      </c>
    </row>
    <row r="14" spans="2:8" x14ac:dyDescent="0.2">
      <c r="B14" s="55">
        <v>20</v>
      </c>
      <c r="C14" s="61">
        <v>1.395E-3</v>
      </c>
      <c r="D14" s="62">
        <v>1.291E-3</v>
      </c>
      <c r="E14" s="63">
        <v>2.127E-3</v>
      </c>
      <c r="F14" s="62">
        <v>4.86E-4</v>
      </c>
      <c r="G14" s="62">
        <v>4.4700000000000002E-4</v>
      </c>
      <c r="H14" s="63">
        <v>7.27E-4</v>
      </c>
    </row>
    <row r="15" spans="2:8" x14ac:dyDescent="0.2">
      <c r="B15" s="55">
        <v>25</v>
      </c>
      <c r="C15" s="61">
        <v>1.3259999999999999E-3</v>
      </c>
      <c r="D15" s="62">
        <v>1.1839999999999999E-3</v>
      </c>
      <c r="E15" s="63">
        <v>2.385E-3</v>
      </c>
      <c r="F15" s="70">
        <v>4.9399999999999997E-4</v>
      </c>
      <c r="G15" s="62">
        <v>4.6299999999999998E-4</v>
      </c>
      <c r="H15" s="63">
        <v>7.18E-4</v>
      </c>
    </row>
    <row r="16" spans="2:8" x14ac:dyDescent="0.2">
      <c r="B16" s="55">
        <v>30</v>
      </c>
      <c r="C16" s="61">
        <v>1.3929999999999999E-3</v>
      </c>
      <c r="D16" s="62">
        <v>1.2769999999999999E-3</v>
      </c>
      <c r="E16" s="63">
        <v>2.47E-3</v>
      </c>
      <c r="F16" s="62">
        <v>6.2600000000000004E-4</v>
      </c>
      <c r="G16" s="62">
        <v>5.4900000000000001E-4</v>
      </c>
      <c r="H16" s="63">
        <v>1.139E-3</v>
      </c>
    </row>
    <row r="17" spans="2:8" x14ac:dyDescent="0.2">
      <c r="B17" s="55">
        <v>35</v>
      </c>
      <c r="C17" s="61">
        <v>1.732E-3</v>
      </c>
      <c r="D17" s="62">
        <v>1.5770000000000001E-3</v>
      </c>
      <c r="E17" s="63">
        <v>3.0709999999999999E-3</v>
      </c>
      <c r="F17" s="62">
        <v>9.77E-4</v>
      </c>
      <c r="G17" s="62">
        <v>8.61E-4</v>
      </c>
      <c r="H17" s="63">
        <v>1.8439999999999999E-3</v>
      </c>
    </row>
    <row r="18" spans="2:8" x14ac:dyDescent="0.2">
      <c r="B18" s="55">
        <v>40</v>
      </c>
      <c r="C18" s="61">
        <v>2.5349999999999999E-3</v>
      </c>
      <c r="D18" s="62">
        <v>2.3990000000000001E-3</v>
      </c>
      <c r="E18" s="63">
        <v>3.9630000000000004E-3</v>
      </c>
      <c r="F18" s="62">
        <v>1.521E-3</v>
      </c>
      <c r="G18" s="62">
        <v>1.3389999999999999E-3</v>
      </c>
      <c r="H18" s="63">
        <v>2.8709999999999999E-3</v>
      </c>
    </row>
    <row r="19" spans="2:8" x14ac:dyDescent="0.2">
      <c r="B19" s="55">
        <v>45</v>
      </c>
      <c r="C19" s="61">
        <v>3.777E-3</v>
      </c>
      <c r="D19" s="62">
        <v>3.5270000000000002E-3</v>
      </c>
      <c r="E19" s="63">
        <v>6.3179999999999998E-3</v>
      </c>
      <c r="F19" s="62">
        <v>2.261E-3</v>
      </c>
      <c r="G19" s="62">
        <v>2.0300000000000001E-3</v>
      </c>
      <c r="H19" s="63">
        <v>4.1260000000000003E-3</v>
      </c>
    </row>
    <row r="20" spans="2:8" x14ac:dyDescent="0.2">
      <c r="B20" s="55">
        <v>50</v>
      </c>
      <c r="C20" s="61">
        <v>5.7730000000000004E-3</v>
      </c>
      <c r="D20" s="62">
        <v>5.3030000000000004E-3</v>
      </c>
      <c r="E20" s="63">
        <v>1.0723E-2</v>
      </c>
      <c r="F20" s="62">
        <v>3.264E-3</v>
      </c>
      <c r="G20" s="62">
        <v>2.9589999999999998E-3</v>
      </c>
      <c r="H20" s="63">
        <v>5.9769999999999997E-3</v>
      </c>
    </row>
    <row r="21" spans="2:8" x14ac:dyDescent="0.2">
      <c r="B21" s="55">
        <v>55</v>
      </c>
      <c r="C21" s="61">
        <v>7.986E-3</v>
      </c>
      <c r="D21" s="62">
        <v>7.4130000000000003E-3</v>
      </c>
      <c r="E21" s="63">
        <v>1.5022000000000001E-2</v>
      </c>
      <c r="F21" s="62">
        <v>4.7590000000000002E-3</v>
      </c>
      <c r="G21" s="62">
        <v>4.4070000000000003E-3</v>
      </c>
      <c r="H21" s="63">
        <v>8.4370000000000001E-3</v>
      </c>
    </row>
    <row r="22" spans="2:8" x14ac:dyDescent="0.2">
      <c r="B22" s="55">
        <v>60</v>
      </c>
      <c r="C22" s="61">
        <v>1.2631E-2</v>
      </c>
      <c r="D22" s="62">
        <v>1.1924000000000001E-2</v>
      </c>
      <c r="E22" s="63">
        <v>2.1845E-2</v>
      </c>
      <c r="F22" s="62">
        <v>7.979E-3</v>
      </c>
      <c r="G22" s="62">
        <v>7.5510000000000004E-3</v>
      </c>
      <c r="H22" s="63">
        <v>1.2912E-2</v>
      </c>
    </row>
    <row r="23" spans="2:8" x14ac:dyDescent="0.2">
      <c r="B23" s="55">
        <v>65</v>
      </c>
      <c r="C23" s="61">
        <v>1.8456E-2</v>
      </c>
      <c r="D23" s="62">
        <v>1.7708000000000002E-2</v>
      </c>
      <c r="E23" s="63">
        <v>2.9100000000000001E-2</v>
      </c>
      <c r="F23" s="62">
        <v>1.1923E-2</v>
      </c>
      <c r="G23" s="62">
        <v>1.1398E-2</v>
      </c>
      <c r="H23" s="63">
        <v>1.7992000000000001E-2</v>
      </c>
    </row>
    <row r="24" spans="2:8" x14ac:dyDescent="0.2">
      <c r="B24" s="55">
        <v>70</v>
      </c>
      <c r="C24" s="61">
        <v>2.8427000000000001E-2</v>
      </c>
      <c r="D24" s="62">
        <v>2.7816E-2</v>
      </c>
      <c r="E24" s="63">
        <v>3.9731000000000002E-2</v>
      </c>
      <c r="F24" s="62">
        <v>1.8890000000000001E-2</v>
      </c>
      <c r="G24" s="62">
        <v>1.8419000000000001E-2</v>
      </c>
      <c r="H24" s="63">
        <v>2.5680000000000001E-2</v>
      </c>
    </row>
    <row r="25" spans="2:8" x14ac:dyDescent="0.2">
      <c r="B25" s="55">
        <v>75</v>
      </c>
      <c r="C25" s="61">
        <v>4.446E-2</v>
      </c>
      <c r="D25" s="62">
        <v>4.3921000000000002E-2</v>
      </c>
      <c r="E25" s="63">
        <v>5.8833999999999997E-2</v>
      </c>
      <c r="F25" s="62">
        <v>2.9149999999999999E-2</v>
      </c>
      <c r="G25" s="62">
        <v>2.8728E-2</v>
      </c>
      <c r="H25" s="63">
        <v>3.7179999999999998E-2</v>
      </c>
    </row>
    <row r="26" spans="2:8" x14ac:dyDescent="0.2">
      <c r="B26" s="55">
        <v>80</v>
      </c>
      <c r="C26" s="61">
        <v>6.9652000000000006E-2</v>
      </c>
      <c r="D26" s="62">
        <v>6.9332000000000005E-2</v>
      </c>
      <c r="E26" s="63">
        <v>8.4923999999999999E-2</v>
      </c>
      <c r="F26" s="62">
        <v>4.8423000000000001E-2</v>
      </c>
      <c r="G26" s="62">
        <v>4.8363999999999997E-2</v>
      </c>
      <c r="H26" s="63">
        <v>5.5482999999999998E-2</v>
      </c>
    </row>
    <row r="27" spans="2:8" x14ac:dyDescent="0.2">
      <c r="B27" s="55">
        <v>85</v>
      </c>
      <c r="C27" s="61">
        <v>0.10376199999999999</v>
      </c>
      <c r="D27" s="62">
        <v>0.104861</v>
      </c>
      <c r="E27" s="63">
        <v>0.104606</v>
      </c>
      <c r="F27" s="62">
        <v>7.7120999999999995E-2</v>
      </c>
      <c r="G27" s="62">
        <v>7.7904000000000001E-2</v>
      </c>
      <c r="H27" s="63">
        <v>7.6476000000000002E-2</v>
      </c>
    </row>
    <row r="28" spans="2:8" x14ac:dyDescent="0.2">
      <c r="B28" s="55">
        <v>90</v>
      </c>
      <c r="C28" s="61">
        <v>0.15729899999999999</v>
      </c>
      <c r="D28" s="62">
        <v>0.16059699999999999</v>
      </c>
      <c r="E28" s="63">
        <v>0.144178</v>
      </c>
      <c r="F28" s="62">
        <v>0.123671</v>
      </c>
      <c r="G28" s="62">
        <v>0.12625800000000001</v>
      </c>
      <c r="H28" s="63">
        <v>0.110985</v>
      </c>
    </row>
    <row r="29" spans="2:8" x14ac:dyDescent="0.2">
      <c r="B29" s="58">
        <v>95</v>
      </c>
      <c r="C29" s="64">
        <v>0.23045199999999999</v>
      </c>
      <c r="D29" s="65">
        <v>0.23713000000000001</v>
      </c>
      <c r="E29" s="66">
        <v>0.19484499999999999</v>
      </c>
      <c r="F29" s="65">
        <v>0.19187399999999999</v>
      </c>
      <c r="G29" s="65">
        <v>0.19756099999999999</v>
      </c>
      <c r="H29" s="66">
        <v>0.15801899999999999</v>
      </c>
    </row>
    <row r="30" spans="2:8" x14ac:dyDescent="0.2">
      <c r="B30" s="4"/>
      <c r="C30" s="3"/>
      <c r="D30" s="3"/>
      <c r="E30" s="3"/>
      <c r="F30" s="3"/>
      <c r="G30" s="3"/>
      <c r="H30" s="3"/>
    </row>
  </sheetData>
  <sheetProtection sheet="1" formatCells="0" formatColumns="0" formatRows="0"/>
  <mergeCells count="1">
    <mergeCell ref="C8:H8"/>
  </mergeCells>
  <phoneticPr fontId="0" type="noConversion"/>
  <pageMargins left="0.75" right="0.75" top="1" bottom="1" header="0.5" footer="0.5"/>
  <pageSetup scale="61"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6"/>
  <sheetViews>
    <sheetView showGridLines="0" workbookViewId="0"/>
  </sheetViews>
  <sheetFormatPr defaultRowHeight="12.75" x14ac:dyDescent="0.2"/>
  <cols>
    <col min="1" max="1" width="3.5703125" style="2" customWidth="1"/>
    <col min="2" max="2" width="4.28515625" style="2" customWidth="1"/>
    <col min="3" max="4" width="9.140625" style="2"/>
    <col min="5" max="5" width="10.7109375" style="2" customWidth="1"/>
    <col min="6" max="7" width="9.140625" style="2"/>
    <col min="8" max="8" width="10.42578125" style="2" customWidth="1"/>
    <col min="9" max="9" width="11" style="2" customWidth="1"/>
    <col min="10" max="10" width="11.28515625" style="2" customWidth="1"/>
    <col min="11" max="11" width="12.140625" style="2" customWidth="1"/>
    <col min="12" max="12" width="13.7109375" style="2" customWidth="1"/>
    <col min="13" max="16384" width="9.140625" style="2"/>
  </cols>
  <sheetData>
    <row r="1" spans="3:12" ht="15" x14ac:dyDescent="0.2">
      <c r="C1" s="51" t="s">
        <v>10</v>
      </c>
      <c r="G1" s="11" t="s">
        <v>11</v>
      </c>
    </row>
    <row r="3" spans="3:12" ht="14.25" x14ac:dyDescent="0.2">
      <c r="C3" s="71" t="s">
        <v>27</v>
      </c>
      <c r="D3" s="72" t="s">
        <v>26</v>
      </c>
      <c r="E3" s="73" t="s">
        <v>28</v>
      </c>
      <c r="G3" s="71" t="s">
        <v>12</v>
      </c>
      <c r="H3" s="74" t="s">
        <v>13</v>
      </c>
      <c r="I3" s="74" t="s">
        <v>14</v>
      </c>
      <c r="J3" s="74" t="s">
        <v>31</v>
      </c>
      <c r="K3" s="74" t="s">
        <v>32</v>
      </c>
      <c r="L3" s="75" t="s">
        <v>33</v>
      </c>
    </row>
    <row r="4" spans="3:12" x14ac:dyDescent="0.2">
      <c r="C4" s="14">
        <v>0</v>
      </c>
      <c r="D4" s="41">
        <v>0.05</v>
      </c>
      <c r="E4" s="16">
        <f>D4</f>
        <v>0.05</v>
      </c>
      <c r="G4" s="14">
        <v>0</v>
      </c>
      <c r="H4" s="24">
        <v>0.05</v>
      </c>
      <c r="I4" s="24">
        <f t="shared" ref="I4:I11" si="0">G4*H4</f>
        <v>0</v>
      </c>
      <c r="J4" s="24">
        <f t="shared" ref="J4:J11" si="1">G4-$I$13</f>
        <v>-4.71</v>
      </c>
      <c r="K4" s="44">
        <f t="shared" ref="K4:K11" si="2">J4^2</f>
        <v>22.184100000000001</v>
      </c>
      <c r="L4" s="45">
        <f t="shared" ref="L4:L11" si="3">K4*H4</f>
        <v>1.109205</v>
      </c>
    </row>
    <row r="5" spans="3:12" x14ac:dyDescent="0.2">
      <c r="C5" s="17">
        <v>1</v>
      </c>
      <c r="D5" s="42">
        <v>0.05</v>
      </c>
      <c r="E5" s="19">
        <f t="shared" ref="E5:E11" si="4">E4+D5</f>
        <v>0.1</v>
      </c>
      <c r="G5" s="17">
        <v>1</v>
      </c>
      <c r="H5" s="26">
        <v>0.05</v>
      </c>
      <c r="I5" s="26">
        <f t="shared" si="0"/>
        <v>0.05</v>
      </c>
      <c r="J5" s="26">
        <f t="shared" si="1"/>
        <v>-3.71</v>
      </c>
      <c r="K5" s="46">
        <f t="shared" si="2"/>
        <v>13.764099999999999</v>
      </c>
      <c r="L5" s="47">
        <f t="shared" si="3"/>
        <v>0.68820499999999996</v>
      </c>
    </row>
    <row r="6" spans="3:12" x14ac:dyDescent="0.2">
      <c r="C6" s="17">
        <v>2</v>
      </c>
      <c r="D6" s="42">
        <v>0.06</v>
      </c>
      <c r="E6" s="19">
        <f t="shared" si="4"/>
        <v>0.16</v>
      </c>
      <c r="G6" s="17">
        <v>2</v>
      </c>
      <c r="H6" s="26">
        <v>0.06</v>
      </c>
      <c r="I6" s="26">
        <f t="shared" si="0"/>
        <v>0.12</v>
      </c>
      <c r="J6" s="26">
        <f t="shared" si="1"/>
        <v>-2.71</v>
      </c>
      <c r="K6" s="46">
        <f t="shared" si="2"/>
        <v>7.3441000000000001</v>
      </c>
      <c r="L6" s="47">
        <f t="shared" si="3"/>
        <v>0.44064599999999998</v>
      </c>
    </row>
    <row r="7" spans="3:12" x14ac:dyDescent="0.2">
      <c r="C7" s="17">
        <v>3</v>
      </c>
      <c r="D7" s="42">
        <v>0.1</v>
      </c>
      <c r="E7" s="19">
        <f t="shared" si="4"/>
        <v>0.26</v>
      </c>
      <c r="G7" s="17">
        <v>3</v>
      </c>
      <c r="H7" s="26">
        <v>0.1</v>
      </c>
      <c r="I7" s="26">
        <f t="shared" si="0"/>
        <v>0.30000000000000004</v>
      </c>
      <c r="J7" s="26">
        <f t="shared" si="1"/>
        <v>-1.71</v>
      </c>
      <c r="K7" s="46">
        <f t="shared" si="2"/>
        <v>2.9240999999999997</v>
      </c>
      <c r="L7" s="47">
        <f t="shared" si="3"/>
        <v>0.29241</v>
      </c>
    </row>
    <row r="8" spans="3:12" x14ac:dyDescent="0.2">
      <c r="C8" s="17">
        <v>4</v>
      </c>
      <c r="D8" s="42">
        <v>0.13</v>
      </c>
      <c r="E8" s="19">
        <f t="shared" si="4"/>
        <v>0.39</v>
      </c>
      <c r="G8" s="17">
        <v>4</v>
      </c>
      <c r="H8" s="26">
        <v>0.13</v>
      </c>
      <c r="I8" s="26">
        <f t="shared" si="0"/>
        <v>0.52</v>
      </c>
      <c r="J8" s="26">
        <f t="shared" si="1"/>
        <v>-0.71</v>
      </c>
      <c r="K8" s="46">
        <f t="shared" si="2"/>
        <v>0.50409999999999999</v>
      </c>
      <c r="L8" s="47">
        <f t="shared" si="3"/>
        <v>6.5533000000000008E-2</v>
      </c>
    </row>
    <row r="9" spans="3:12" x14ac:dyDescent="0.2">
      <c r="C9" s="17">
        <v>5</v>
      </c>
      <c r="D9" s="42">
        <v>0.2</v>
      </c>
      <c r="E9" s="19">
        <f t="shared" si="4"/>
        <v>0.59000000000000008</v>
      </c>
      <c r="G9" s="17">
        <v>5</v>
      </c>
      <c r="H9" s="26">
        <v>0.2</v>
      </c>
      <c r="I9" s="26">
        <f t="shared" si="0"/>
        <v>1</v>
      </c>
      <c r="J9" s="26">
        <f t="shared" si="1"/>
        <v>0.29000000000000004</v>
      </c>
      <c r="K9" s="46">
        <f t="shared" si="2"/>
        <v>8.4100000000000022E-2</v>
      </c>
      <c r="L9" s="47">
        <f t="shared" si="3"/>
        <v>1.6820000000000005E-2</v>
      </c>
    </row>
    <row r="10" spans="3:12" x14ac:dyDescent="0.2">
      <c r="C10" s="17">
        <v>6</v>
      </c>
      <c r="D10" s="42">
        <v>0.15</v>
      </c>
      <c r="E10" s="19">
        <f t="shared" si="4"/>
        <v>0.7400000000000001</v>
      </c>
      <c r="G10" s="17">
        <v>6</v>
      </c>
      <c r="H10" s="26">
        <v>0.15</v>
      </c>
      <c r="I10" s="26">
        <f t="shared" si="0"/>
        <v>0.89999999999999991</v>
      </c>
      <c r="J10" s="26">
        <f t="shared" si="1"/>
        <v>1.29</v>
      </c>
      <c r="K10" s="46">
        <f t="shared" si="2"/>
        <v>1.6641000000000001</v>
      </c>
      <c r="L10" s="47">
        <f t="shared" si="3"/>
        <v>0.249615</v>
      </c>
    </row>
    <row r="11" spans="3:12" x14ac:dyDescent="0.2">
      <c r="C11" s="20">
        <v>7</v>
      </c>
      <c r="D11" s="43">
        <v>0.26</v>
      </c>
      <c r="E11" s="22">
        <f t="shared" si="4"/>
        <v>1</v>
      </c>
      <c r="G11" s="17">
        <v>7</v>
      </c>
      <c r="H11" s="26">
        <v>0.26</v>
      </c>
      <c r="I11" s="26">
        <f t="shared" si="0"/>
        <v>1.82</v>
      </c>
      <c r="J11" s="26">
        <f t="shared" si="1"/>
        <v>2.29</v>
      </c>
      <c r="K11" s="46">
        <f t="shared" si="2"/>
        <v>5.2441000000000004</v>
      </c>
      <c r="L11" s="47">
        <f t="shared" si="3"/>
        <v>1.3634660000000001</v>
      </c>
    </row>
    <row r="12" spans="3:12" x14ac:dyDescent="0.2">
      <c r="G12" s="28"/>
      <c r="H12" s="48"/>
      <c r="I12" s="48"/>
      <c r="J12" s="48"/>
      <c r="K12" s="48"/>
      <c r="L12" s="49"/>
    </row>
    <row r="13" spans="3:12" x14ac:dyDescent="0.2">
      <c r="G13" s="31" t="s">
        <v>15</v>
      </c>
      <c r="H13" s="32">
        <f>SUM(H4:H11)</f>
        <v>1</v>
      </c>
      <c r="I13" s="32">
        <f>SUM(I4:I11)</f>
        <v>4.71</v>
      </c>
      <c r="J13" s="32">
        <f>SUM(J4:J11)</f>
        <v>-9.6800000000000033</v>
      </c>
      <c r="K13" s="32">
        <f>SUM(K4:K11)</f>
        <v>53.712800000000001</v>
      </c>
      <c r="L13" s="50">
        <f>SUM(L4:L11)</f>
        <v>4.2258999999999993</v>
      </c>
    </row>
    <row r="16" spans="3:12" x14ac:dyDescent="0.2">
      <c r="I16" s="12" t="s">
        <v>17</v>
      </c>
      <c r="J16" s="13"/>
      <c r="K16" s="13"/>
      <c r="L16" s="12" t="s">
        <v>18</v>
      </c>
    </row>
    <row r="23" spans="2:7" x14ac:dyDescent="0.2">
      <c r="B23" s="34"/>
      <c r="C23" s="34"/>
      <c r="D23" s="34"/>
      <c r="E23" s="34"/>
      <c r="F23" s="34"/>
      <c r="G23" s="34"/>
    </row>
    <row r="24" spans="2:7" x14ac:dyDescent="0.2">
      <c r="B24" s="34"/>
      <c r="C24" s="34" t="s">
        <v>20</v>
      </c>
      <c r="D24" s="35" t="s">
        <v>22</v>
      </c>
      <c r="E24" s="34"/>
      <c r="F24" s="34"/>
      <c r="G24" s="34"/>
    </row>
    <row r="25" spans="2:7" ht="14.25" x14ac:dyDescent="0.2">
      <c r="B25" s="34"/>
      <c r="C25" s="34" t="s">
        <v>21</v>
      </c>
      <c r="D25" s="35" t="s">
        <v>23</v>
      </c>
      <c r="E25" s="34"/>
      <c r="F25" s="34"/>
      <c r="G25" s="34"/>
    </row>
    <row r="26" spans="2:7" x14ac:dyDescent="0.2">
      <c r="B26" s="34"/>
      <c r="C26" s="34"/>
      <c r="D26" s="34"/>
      <c r="E26" s="34"/>
      <c r="F26" s="34"/>
      <c r="G26" s="34"/>
    </row>
  </sheetData>
  <sheetProtection sheet="1" formatCells="0" formatColumns="0" formatRows="0"/>
  <phoneticPr fontId="6" type="noConversion"/>
  <pageMargins left="0.75" right="0.75" top="1" bottom="1" header="0.5" footer="0.5"/>
  <pageSetup orientation="landscape" horizontalDpi="4294967293" verticalDpi="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24"/>
  <sheetViews>
    <sheetView showGridLines="0" workbookViewId="0"/>
  </sheetViews>
  <sheetFormatPr defaultRowHeight="12.75" x14ac:dyDescent="0.2"/>
  <cols>
    <col min="1" max="1" width="3.140625" style="2" customWidth="1"/>
    <col min="2" max="2" width="4.28515625" style="2" customWidth="1"/>
    <col min="3" max="4" width="9.140625" style="2"/>
    <col min="5" max="5" width="10.7109375" style="2" customWidth="1"/>
    <col min="6" max="6" width="14.42578125" style="2" customWidth="1"/>
    <col min="7" max="8" width="8.7109375" style="2" customWidth="1"/>
    <col min="9" max="10" width="9.140625" style="2"/>
    <col min="11" max="11" width="10.140625" style="2" customWidth="1"/>
    <col min="12" max="12" width="11.85546875" style="2" customWidth="1"/>
    <col min="13" max="16384" width="9.140625" style="2"/>
  </cols>
  <sheetData>
    <row r="1" spans="3:12" ht="15" x14ac:dyDescent="0.2">
      <c r="C1" s="76" t="s">
        <v>30</v>
      </c>
      <c r="H1" s="82" t="s">
        <v>11</v>
      </c>
    </row>
    <row r="3" spans="3:12" ht="14.25" x14ac:dyDescent="0.2">
      <c r="C3" s="71" t="s">
        <v>29</v>
      </c>
      <c r="D3" s="72" t="s">
        <v>26</v>
      </c>
      <c r="E3" s="73" t="s">
        <v>28</v>
      </c>
      <c r="G3" s="71" t="s">
        <v>12</v>
      </c>
      <c r="H3" s="74" t="s">
        <v>13</v>
      </c>
      <c r="I3" s="74" t="s">
        <v>14</v>
      </c>
      <c r="J3" s="74" t="s">
        <v>31</v>
      </c>
      <c r="K3" s="74" t="s">
        <v>32</v>
      </c>
      <c r="L3" s="75" t="s">
        <v>33</v>
      </c>
    </row>
    <row r="4" spans="3:12" x14ac:dyDescent="0.2">
      <c r="C4" s="14">
        <v>0</v>
      </c>
      <c r="D4" s="15">
        <v>0.05</v>
      </c>
      <c r="E4" s="16">
        <f>D4</f>
        <v>0.05</v>
      </c>
      <c r="G4" s="14">
        <v>0</v>
      </c>
      <c r="H4" s="23">
        <v>0.05</v>
      </c>
      <c r="I4" s="24">
        <f t="shared" ref="I4:I9" si="0">G4*H4</f>
        <v>0</v>
      </c>
      <c r="J4" s="24">
        <f t="shared" ref="J4:J9" si="1">G4-$I$11</f>
        <v>-2.75</v>
      </c>
      <c r="K4" s="36">
        <f t="shared" ref="K4:K9" si="2">J4^2</f>
        <v>7.5625</v>
      </c>
      <c r="L4" s="37">
        <f t="shared" ref="L4:L9" si="3">K4*H4</f>
        <v>0.37812500000000004</v>
      </c>
    </row>
    <row r="5" spans="3:12" x14ac:dyDescent="0.2">
      <c r="C5" s="17">
        <v>1</v>
      </c>
      <c r="D5" s="18">
        <v>0.1</v>
      </c>
      <c r="E5" s="19">
        <f>E4+D5</f>
        <v>0.15000000000000002</v>
      </c>
      <c r="G5" s="17">
        <v>1</v>
      </c>
      <c r="H5" s="25">
        <v>0.1</v>
      </c>
      <c r="I5" s="26">
        <f t="shared" si="0"/>
        <v>0.1</v>
      </c>
      <c r="J5" s="26">
        <f t="shared" si="1"/>
        <v>-1.75</v>
      </c>
      <c r="K5" s="38">
        <f t="shared" si="2"/>
        <v>3.0625</v>
      </c>
      <c r="L5" s="39">
        <f t="shared" si="3"/>
        <v>0.30625000000000002</v>
      </c>
    </row>
    <row r="6" spans="3:12" x14ac:dyDescent="0.2">
      <c r="C6" s="17">
        <v>2</v>
      </c>
      <c r="D6" s="18">
        <v>0.3</v>
      </c>
      <c r="E6" s="19">
        <f>E5+D6</f>
        <v>0.45</v>
      </c>
      <c r="G6" s="17">
        <v>2</v>
      </c>
      <c r="H6" s="25">
        <v>0.3</v>
      </c>
      <c r="I6" s="26">
        <f t="shared" si="0"/>
        <v>0.6</v>
      </c>
      <c r="J6" s="26">
        <f t="shared" si="1"/>
        <v>-0.75</v>
      </c>
      <c r="K6" s="38">
        <f t="shared" si="2"/>
        <v>0.5625</v>
      </c>
      <c r="L6" s="39">
        <f t="shared" si="3"/>
        <v>0.16874999999999998</v>
      </c>
    </row>
    <row r="7" spans="3:12" x14ac:dyDescent="0.2">
      <c r="C7" s="17">
        <v>3</v>
      </c>
      <c r="D7" s="18">
        <v>0.25</v>
      </c>
      <c r="E7" s="19">
        <f>E6+D7</f>
        <v>0.7</v>
      </c>
      <c r="G7" s="17">
        <v>3</v>
      </c>
      <c r="H7" s="25">
        <v>0.25</v>
      </c>
      <c r="I7" s="26">
        <f t="shared" si="0"/>
        <v>0.75</v>
      </c>
      <c r="J7" s="26">
        <f t="shared" si="1"/>
        <v>0.25</v>
      </c>
      <c r="K7" s="38">
        <f t="shared" si="2"/>
        <v>6.25E-2</v>
      </c>
      <c r="L7" s="39">
        <f t="shared" si="3"/>
        <v>1.5625E-2</v>
      </c>
    </row>
    <row r="8" spans="3:12" x14ac:dyDescent="0.2">
      <c r="C8" s="17">
        <v>4</v>
      </c>
      <c r="D8" s="18">
        <v>0.2</v>
      </c>
      <c r="E8" s="19">
        <f>E7+D8</f>
        <v>0.89999999999999991</v>
      </c>
      <c r="G8" s="17">
        <v>4</v>
      </c>
      <c r="H8" s="25">
        <v>0.2</v>
      </c>
      <c r="I8" s="26">
        <f t="shared" si="0"/>
        <v>0.8</v>
      </c>
      <c r="J8" s="26">
        <f t="shared" si="1"/>
        <v>1.25</v>
      </c>
      <c r="K8" s="38">
        <f t="shared" si="2"/>
        <v>1.5625</v>
      </c>
      <c r="L8" s="39">
        <f t="shared" si="3"/>
        <v>0.3125</v>
      </c>
    </row>
    <row r="9" spans="3:12" x14ac:dyDescent="0.2">
      <c r="C9" s="20">
        <v>5</v>
      </c>
      <c r="D9" s="21">
        <v>0.1</v>
      </c>
      <c r="E9" s="22">
        <f>E8+D9</f>
        <v>0.99999999999999989</v>
      </c>
      <c r="G9" s="17">
        <v>5</v>
      </c>
      <c r="H9" s="25">
        <v>0.1</v>
      </c>
      <c r="I9" s="26">
        <f t="shared" si="0"/>
        <v>0.5</v>
      </c>
      <c r="J9" s="26">
        <f t="shared" si="1"/>
        <v>2.25</v>
      </c>
      <c r="K9" s="38">
        <f t="shared" si="2"/>
        <v>5.0625</v>
      </c>
      <c r="L9" s="39">
        <f t="shared" si="3"/>
        <v>0.50624999999999998</v>
      </c>
    </row>
    <row r="10" spans="3:12" x14ac:dyDescent="0.2">
      <c r="G10" s="28"/>
      <c r="H10" s="27"/>
      <c r="I10" s="29"/>
      <c r="J10" s="29"/>
      <c r="K10" s="29"/>
      <c r="L10" s="30"/>
    </row>
    <row r="11" spans="3:12" x14ac:dyDescent="0.2">
      <c r="G11" s="31" t="s">
        <v>15</v>
      </c>
      <c r="H11" s="32">
        <f>SUM(H4:H9)</f>
        <v>0.99999999999999989</v>
      </c>
      <c r="I11" s="32">
        <f>SUM(I4:I9)</f>
        <v>2.75</v>
      </c>
      <c r="J11" s="32"/>
      <c r="K11" s="33"/>
      <c r="L11" s="40">
        <f>SUM(L4:L9)</f>
        <v>1.6875</v>
      </c>
    </row>
    <row r="14" spans="3:12" x14ac:dyDescent="0.2">
      <c r="I14" s="12" t="s">
        <v>17</v>
      </c>
      <c r="J14" s="13"/>
      <c r="K14" s="13"/>
      <c r="L14" s="12" t="s">
        <v>18</v>
      </c>
    </row>
    <row r="21" spans="2:6" x14ac:dyDescent="0.2">
      <c r="B21" s="34"/>
      <c r="C21" s="34"/>
      <c r="D21" s="34"/>
      <c r="E21" s="34"/>
      <c r="F21" s="34"/>
    </row>
    <row r="22" spans="2:6" x14ac:dyDescent="0.2">
      <c r="B22" s="34"/>
      <c r="C22" s="34" t="s">
        <v>20</v>
      </c>
      <c r="D22" s="35" t="s">
        <v>19</v>
      </c>
      <c r="E22" s="34"/>
      <c r="F22" s="34"/>
    </row>
    <row r="23" spans="2:6" ht="14.25" x14ac:dyDescent="0.2">
      <c r="B23" s="34"/>
      <c r="C23" s="34" t="s">
        <v>21</v>
      </c>
      <c r="D23" s="35" t="s">
        <v>24</v>
      </c>
      <c r="E23" s="34"/>
      <c r="F23" s="34"/>
    </row>
    <row r="24" spans="2:6" x14ac:dyDescent="0.2">
      <c r="B24" s="34"/>
      <c r="C24" s="34"/>
      <c r="D24" s="34"/>
      <c r="E24" s="34"/>
      <c r="F24" s="34"/>
    </row>
  </sheetData>
  <sheetProtection sheet="1" formatCells="0" formatColumns="0" formatRows="0"/>
  <phoneticPr fontId="0" type="noConversion"/>
  <pageMargins left="0.75" right="0.75" top="1" bottom="1" header="0.5" footer="0.5"/>
  <pageSetup scale="90" orientation="landscape" horizontalDpi="4294967293" verticalDpi="4294967293"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Life Expectancy</vt:lpstr>
      <vt:lpstr>Life Insurance</vt:lpstr>
      <vt:lpstr>Room Rentals</vt:lpstr>
      <vt:lpstr>Service Calls</vt:lpstr>
      <vt:lpstr>Extra Sheet</vt:lpstr>
      <vt:lpstr>'Life Expectancy'!Print_Area</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U.S. Mortality Rates</dc:title>
  <dc:subject>Chapter 6 - Discrete Distributions</dc:subject>
  <dc:creator>David P. Doane</dc:creator>
  <dc:description>Copyright (c) 2016 by McGraw-Hill.  This material is intended solely for educational use by purchasers of Doane/Seward 5e. It may not be copied or resold.</dc:description>
  <cp:lastModifiedBy>Blythe</cp:lastModifiedBy>
  <cp:lastPrinted>2013-10-18T13:01:05Z</cp:lastPrinted>
  <dcterms:created xsi:type="dcterms:W3CDTF">2001-02-13T20:18:04Z</dcterms:created>
  <dcterms:modified xsi:type="dcterms:W3CDTF">2013-10-18T13:02:32Z</dcterms:modified>
</cp:coreProperties>
</file>